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2"/>
  </bookViews>
  <sheets>
    <sheet name="DETAIL PRIX" sheetId="6" r:id="rId1"/>
    <sheet name="Feuil1" sheetId="7" state="hidden" r:id="rId2"/>
    <sheet name="AMBULANCES KER" sheetId="9" r:id="rId3"/>
    <sheet name="VSL KER" sheetId="8" r:id="rId4"/>
  </sheets>
  <calcPr calcId="162913"/>
</workbook>
</file>

<file path=xl/calcChain.xml><?xml version="1.0" encoding="utf-8"?>
<calcChain xmlns="http://schemas.openxmlformats.org/spreadsheetml/2006/main">
  <c r="E32" i="8" l="1"/>
  <c r="E28" i="8"/>
  <c r="E23" i="8"/>
  <c r="E18" i="8"/>
  <c r="E13" i="8"/>
  <c r="E8" i="8"/>
  <c r="E32" i="9"/>
  <c r="E28" i="9"/>
  <c r="E23" i="9"/>
  <c r="E18" i="9"/>
  <c r="E13" i="9"/>
  <c r="E8" i="9"/>
  <c r="C7" i="9" l="1"/>
  <c r="C22" i="8" l="1"/>
  <c r="C23" i="8"/>
  <c r="C17" i="8"/>
  <c r="C18" i="8" s="1"/>
  <c r="C7" i="8"/>
  <c r="C8" i="8" s="1"/>
  <c r="F8" i="8" s="1"/>
  <c r="D8" i="9"/>
  <c r="C8" i="9"/>
  <c r="C28" i="9"/>
  <c r="F28" i="9" s="1"/>
  <c r="C22" i="9"/>
  <c r="F23" i="9"/>
  <c r="C23" i="9"/>
  <c r="D23" i="9" s="1"/>
  <c r="F18" i="9"/>
  <c r="C17" i="9"/>
  <c r="C18" i="9" s="1"/>
  <c r="D18" i="9" s="1"/>
  <c r="F8" i="9"/>
  <c r="C12" i="9"/>
  <c r="F23" i="8" l="1"/>
  <c r="D23" i="8"/>
  <c r="F18" i="8"/>
  <c r="D18" i="8"/>
  <c r="D8" i="8"/>
  <c r="D28" i="9"/>
  <c r="C12" i="8"/>
  <c r="C32" i="8" l="1"/>
  <c r="F32" i="8" s="1"/>
  <c r="C28" i="8"/>
  <c r="D28" i="8" s="1"/>
  <c r="C13" i="8"/>
  <c r="C32" i="9"/>
  <c r="F32" i="9" s="1"/>
  <c r="F13" i="9"/>
  <c r="C13" i="9"/>
  <c r="D13" i="9" s="1"/>
  <c r="F17" i="7"/>
  <c r="E17" i="7"/>
  <c r="C17" i="7"/>
  <c r="F16" i="7"/>
  <c r="E16" i="7"/>
  <c r="B16" i="7"/>
  <c r="F15" i="7"/>
  <c r="E15" i="7"/>
  <c r="C15" i="7"/>
  <c r="B15" i="7"/>
  <c r="F14" i="7"/>
  <c r="E14" i="7"/>
  <c r="B14" i="7"/>
  <c r="F13" i="7"/>
  <c r="E13" i="7"/>
  <c r="F12" i="7"/>
  <c r="E12" i="7"/>
  <c r="F9" i="7"/>
  <c r="E9" i="7"/>
  <c r="C9" i="7"/>
  <c r="I8" i="7"/>
  <c r="F8" i="7"/>
  <c r="E8" i="7"/>
  <c r="B8" i="7"/>
  <c r="I7" i="7"/>
  <c r="F7" i="7"/>
  <c r="E7" i="7"/>
  <c r="C7" i="7"/>
  <c r="B7" i="7"/>
  <c r="I6" i="7"/>
  <c r="F6" i="7"/>
  <c r="E6" i="7"/>
  <c r="B6" i="7"/>
  <c r="I5" i="7"/>
  <c r="F5" i="7"/>
  <c r="E5" i="7"/>
  <c r="I4" i="7"/>
  <c r="F4" i="7"/>
  <c r="E4" i="7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34" i="6"/>
  <c r="C33" i="6"/>
  <c r="C32" i="6"/>
  <c r="C31" i="6"/>
  <c r="C30" i="6"/>
  <c r="C29" i="6"/>
  <c r="C28" i="6"/>
  <c r="C26" i="6"/>
  <c r="C25" i="6"/>
  <c r="C24" i="6"/>
  <c r="C23" i="6"/>
  <c r="C22" i="6"/>
  <c r="C21" i="6"/>
  <c r="C20" i="6"/>
  <c r="C18" i="6"/>
  <c r="C17" i="6"/>
  <c r="C16" i="6"/>
  <c r="C15" i="6"/>
  <c r="C14" i="6"/>
  <c r="C13" i="6"/>
  <c r="C12" i="6"/>
  <c r="F28" i="8" l="1"/>
  <c r="F13" i="8"/>
  <c r="D13" i="8"/>
  <c r="D32" i="8"/>
  <c r="D32" i="9"/>
</calcChain>
</file>

<file path=xl/comments1.xml><?xml version="1.0" encoding="utf-8"?>
<comments xmlns="http://schemas.openxmlformats.org/spreadsheetml/2006/main">
  <authors>
    <author>Auteur</author>
  </authors>
  <commentList>
    <comment ref="E5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Insérer la formule avec le tarif selon le modèle : =C5*103
/100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la quantité</t>
        </r>
      </text>
    </comment>
  </commentList>
</comments>
</file>

<file path=xl/comments2.xml><?xml version="1.0" encoding="utf-8"?>
<comments xmlns="http://schemas.openxmlformats.org/spreadsheetml/2006/main">
  <authors>
    <author>Auteur</author>
  </authors>
  <commentList>
    <comment ref="E5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Insérer la formule avec le tarif selon le modèle : =C5*103
/100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la quantité</t>
        </r>
      </text>
    </comment>
  </commentList>
</comments>
</file>

<file path=xl/sharedStrings.xml><?xml version="1.0" encoding="utf-8"?>
<sst xmlns="http://schemas.openxmlformats.org/spreadsheetml/2006/main" count="324" uniqueCount="64">
  <si>
    <t>TARIFS POUR LES TRANSPORTS EN AMBULANCE</t>
  </si>
  <si>
    <t>Libellé</t>
  </si>
  <si>
    <t>Descriptif</t>
  </si>
  <si>
    <t>tarifs conventionnels</t>
  </si>
  <si>
    <t>TRANSPORTS EN SEMAINE / JOUR</t>
  </si>
  <si>
    <t>Forfait unitaire à chaque prise en charge</t>
  </si>
  <si>
    <t>Tarif kilométrique (à partir du 4e km)</t>
  </si>
  <si>
    <t>Tarif applicable pour chaque kilomètre parcouru à partir du 4e kilomètre</t>
  </si>
  <si>
    <t>Valorisation trajet court
≤ 5 km parcourus</t>
  </si>
  <si>
    <t>Supplément forfaitaire</t>
  </si>
  <si>
    <t>Valorisation trajet court
&gt; 5 et ≤ 10 km parcourus</t>
  </si>
  <si>
    <t>Valorisation trajet court
&gt; 10 et ≤ 15 km parcourus</t>
  </si>
  <si>
    <t>Valorisation trajet court
&gt; 15 et ≤ 19 km parcourus</t>
  </si>
  <si>
    <t>TRANSPORTS DE NUIT</t>
  </si>
  <si>
    <t>TARIFS POUR LES TRANSPORTS EN VSL</t>
  </si>
  <si>
    <t>Prix Unitaire - base convention</t>
  </si>
  <si>
    <t>Valorisation trajet court
≤ 7 km parcourus</t>
  </si>
  <si>
    <t>Valorisation trajet court
&gt; 7 et ≤ 8 km parcourus</t>
  </si>
  <si>
    <t>Valorisation trajet court
&gt; 8 et ≤ 9 km parcourus</t>
  </si>
  <si>
    <t>Valorisation trajet court
&gt; 9 et ≤ 10 km parcourus</t>
  </si>
  <si>
    <t>Valorisation trajet court
&gt; 10 et ≤ 11 km parcourus</t>
  </si>
  <si>
    <t>Valorisation trajet court
&gt; 11 et ≤ 12 km parcourus</t>
  </si>
  <si>
    <t>Valorisation trajet court
&gt; 12 et ≤ 13 km parcourus</t>
  </si>
  <si>
    <t>Valorisation trajet court
&gt; 13 et ≤ 14 km parcourus</t>
  </si>
  <si>
    <t>Valorisation trajet court
&gt; 14 et ≤ 15 km parcourus</t>
  </si>
  <si>
    <t>Valorisation trajet court
&gt; 15 et ≤ 16 km parcourus</t>
  </si>
  <si>
    <t>Valorisation trajet court
&gt; 16 et ≤ 17 km parcourus</t>
  </si>
  <si>
    <t>Valorisation trajet court
&gt; 17 et ≤ 18 km parcourus</t>
  </si>
  <si>
    <t>FORFAIT DE PRISE EN CHARGE</t>
  </si>
  <si>
    <t>SUPPLEMENT COURTE DISTANCE</t>
  </si>
  <si>
    <t>KILOMETRES 5KM</t>
  </si>
  <si>
    <t>TOTAL TTC</t>
  </si>
  <si>
    <t>TOTAL HT</t>
  </si>
  <si>
    <t>TARIFS CONVENTIONNELS</t>
  </si>
  <si>
    <t>OFFRE HARMONIE AVEC AMBLER</t>
  </si>
  <si>
    <t>OFFRE HARMONIE SANS AMBLER</t>
  </si>
  <si>
    <t>OFFRE JUSSIEU AVEC AMBLER</t>
  </si>
  <si>
    <t>TOURMALINE - CHU LAENNEC - SANTE ATLANTIQUE - ICO GAUDUCHEAU -5KM</t>
  </si>
  <si>
    <t>TOURMALINE - CHU HOTEL DIEU - 10KM</t>
  </si>
  <si>
    <t>KILOMETRES 10KM</t>
  </si>
  <si>
    <t>OFFRE JUSSIEU SANS AMBLER</t>
  </si>
  <si>
    <t>TRAJET</t>
  </si>
  <si>
    <t>QTTE</t>
  </si>
  <si>
    <t>PU</t>
  </si>
  <si>
    <t>TOTAL</t>
  </si>
  <si>
    <t>FORFAIT PRISE EN CHARGE</t>
  </si>
  <si>
    <t>Forfait de prise en charge (base "forfait département")</t>
  </si>
  <si>
    <t>Forfait de prise en charge (base "forfait agglomération")</t>
  </si>
  <si>
    <t>Forfait de prise en charge (base "forfait départemental zone B")</t>
  </si>
  <si>
    <t>TRANSPORTS WEEK-END ET JOURS FERIES DE JOUR (ENTRE 8H ET 20H)</t>
  </si>
  <si>
    <t>TRANSPORTS WEEK-END ET JOURS FERIES DE NUIT (ENTRE 20H ET 8H)</t>
  </si>
  <si>
    <t>KERAMPIR 
TRANSPORTS EN AMBULANCES - SIMULATION BUGETAIRE AU REGARD DU VOLUME ET DESTINATIONS DES COURSES - ANNEE 2025</t>
  </si>
  <si>
    <t>KER - CHU CB - 5KM</t>
  </si>
  <si>
    <t>KER - CHU MORVAN - 7KM</t>
  </si>
  <si>
    <t>KER - IHA - 7KM</t>
  </si>
  <si>
    <t>KER - CHP PASTEUR - 6KM</t>
  </si>
  <si>
    <t>KER  CHP KERAUDREN - 4KM</t>
  </si>
  <si>
    <t>KER - CHP GRAND LARGE - 3KM</t>
  </si>
  <si>
    <t>KERAMPIR
TRANSPORTS EN VSL - SIMULATION BUGETAIRE AU REGARD DU VOLUME ET DESTINATIONS DES COURSES - ANNEE 2025</t>
  </si>
  <si>
    <t>QTE</t>
  </si>
  <si>
    <t>TRANSPORT PARTAGE</t>
  </si>
  <si>
    <t>Transport partagé 2 personnes</t>
  </si>
  <si>
    <t>Remise X %</t>
  </si>
  <si>
    <t>Transport partagé 3 personnes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</si>
</sst>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eneva"/>
    </font>
    <font>
      <b/>
      <sz val="10"/>
      <name val="Verdana"/>
      <family val="2"/>
    </font>
    <font>
      <b/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5"/>
      </patternFill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07">
    <xf numFmtId="0" fontId="0" fillId="0" borderId="0" xfId="0"/>
    <xf numFmtId="0" fontId="3" fillId="3" borderId="28" xfId="1" applyFont="1" applyFill="1" applyBorder="1" applyAlignment="1">
      <alignment horizontal="left" vertical="center"/>
    </xf>
    <xf numFmtId="3" fontId="6" fillId="0" borderId="10" xfId="1" applyNumberFormat="1" applyFont="1" applyBorder="1" applyAlignment="1">
      <alignment horizontal="left" vertical="center" wrapText="1"/>
    </xf>
    <xf numFmtId="3" fontId="6" fillId="0" borderId="10" xfId="1" applyNumberFormat="1" applyFont="1" applyBorder="1" applyAlignment="1">
      <alignment vertical="center" wrapText="1"/>
    </xf>
    <xf numFmtId="0" fontId="7" fillId="0" borderId="0" xfId="0" applyFont="1"/>
    <xf numFmtId="0" fontId="6" fillId="0" borderId="0" xfId="0" applyFont="1" applyBorder="1"/>
    <xf numFmtId="0" fontId="8" fillId="0" borderId="0" xfId="0" applyFont="1"/>
    <xf numFmtId="0" fontId="7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44" fontId="3" fillId="3" borderId="5" xfId="5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44" fontId="6" fillId="4" borderId="3" xfId="5" applyNumberFormat="1" applyFont="1" applyFill="1" applyBorder="1" applyAlignment="1">
      <alignment horizontal="center" vertical="center" wrapText="1"/>
    </xf>
    <xf numFmtId="44" fontId="6" fillId="4" borderId="3" xfId="5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3" fontId="6" fillId="0" borderId="15" xfId="1" applyNumberFormat="1" applyFont="1" applyBorder="1" applyAlignment="1">
      <alignment horizontal="left" vertical="center" wrapText="1"/>
    </xf>
    <xf numFmtId="44" fontId="6" fillId="4" borderId="1" xfId="5" applyNumberFormat="1" applyFont="1" applyFill="1" applyBorder="1" applyAlignment="1">
      <alignment horizontal="left" vertical="center" wrapText="1"/>
    </xf>
    <xf numFmtId="3" fontId="6" fillId="0" borderId="15" xfId="1" applyNumberFormat="1" applyFont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0" fillId="0" borderId="0" xfId="0" applyAlignment="1">
      <alignment horizontal="center"/>
    </xf>
    <xf numFmtId="4" fontId="0" fillId="0" borderId="10" xfId="0" applyNumberFormat="1" applyBorder="1" applyAlignment="1">
      <alignment horizontal="center"/>
    </xf>
    <xf numFmtId="9" fontId="0" fillId="0" borderId="10" xfId="6" applyFont="1" applyBorder="1" applyAlignment="1">
      <alignment horizontal="center"/>
    </xf>
    <xf numFmtId="9" fontId="0" fillId="0" borderId="10" xfId="6" applyFont="1" applyFill="1" applyBorder="1" applyAlignment="1">
      <alignment horizontal="center"/>
    </xf>
    <xf numFmtId="10" fontId="0" fillId="0" borderId="10" xfId="6" applyNumberFormat="1" applyFont="1" applyBorder="1" applyAlignment="1">
      <alignment horizontal="center"/>
    </xf>
    <xf numFmtId="0" fontId="9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9" fillId="0" borderId="9" xfId="0" applyNumberFormat="1" applyFont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3" fontId="10" fillId="0" borderId="10" xfId="1" applyNumberFormat="1" applyFont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44" fontId="6" fillId="0" borderId="0" xfId="5" applyNumberFormat="1" applyFont="1" applyFill="1" applyBorder="1" applyAlignment="1">
      <alignment horizontal="center" vertical="center" wrapText="1"/>
    </xf>
    <xf numFmtId="44" fontId="6" fillId="0" borderId="0" xfId="5" applyNumberFormat="1" applyFont="1" applyFill="1" applyBorder="1" applyAlignment="1">
      <alignment horizontal="left" vertical="center" wrapText="1"/>
    </xf>
    <xf numFmtId="44" fontId="6" fillId="0" borderId="0" xfId="5" applyNumberFormat="1" applyFont="1" applyFill="1" applyBorder="1"/>
    <xf numFmtId="0" fontId="8" fillId="0" borderId="0" xfId="0" applyFont="1" applyFill="1"/>
    <xf numFmtId="0" fontId="0" fillId="0" borderId="0" xfId="0" applyFill="1"/>
    <xf numFmtId="4" fontId="10" fillId="0" borderId="10" xfId="0" applyNumberFormat="1" applyFont="1" applyBorder="1" applyAlignment="1">
      <alignment vertical="center"/>
    </xf>
    <xf numFmtId="4" fontId="10" fillId="0" borderId="10" xfId="0" applyNumberFormat="1" applyFont="1" applyFill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4" fontId="12" fillId="0" borderId="10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14" xfId="0" applyFont="1" applyBorder="1" applyAlignment="1">
      <alignment horizontal="center" vertical="center"/>
    </xf>
    <xf numFmtId="4" fontId="13" fillId="0" borderId="15" xfId="0" applyNumberFormat="1" applyFont="1" applyBorder="1" applyAlignment="1">
      <alignment vertical="center"/>
    </xf>
    <xf numFmtId="4" fontId="13" fillId="0" borderId="22" xfId="0" applyNumberFormat="1" applyFont="1" applyBorder="1" applyAlignment="1">
      <alignment vertical="center"/>
    </xf>
    <xf numFmtId="4" fontId="13" fillId="0" borderId="0" xfId="0" applyNumberFormat="1" applyFont="1" applyBorder="1" applyAlignment="1">
      <alignment vertical="center"/>
    </xf>
    <xf numFmtId="4" fontId="12" fillId="0" borderId="21" xfId="0" applyNumberFormat="1" applyFont="1" applyBorder="1" applyAlignment="1">
      <alignment vertical="center"/>
    </xf>
    <xf numFmtId="2" fontId="13" fillId="0" borderId="17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4" fontId="12" fillId="0" borderId="12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4" fontId="11" fillId="0" borderId="15" xfId="0" applyNumberFormat="1" applyFont="1" applyBorder="1" applyAlignment="1">
      <alignment vertical="center"/>
    </xf>
    <xf numFmtId="0" fontId="10" fillId="2" borderId="16" xfId="0" applyFont="1" applyFill="1" applyBorder="1" applyAlignment="1">
      <alignment vertical="center"/>
    </xf>
    <xf numFmtId="0" fontId="10" fillId="0" borderId="21" xfId="0" applyFont="1" applyBorder="1" applyAlignment="1">
      <alignment horizontal="center" vertical="center"/>
    </xf>
    <xf numFmtId="4" fontId="11" fillId="0" borderId="21" xfId="0" applyNumberFormat="1" applyFont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0" fontId="10" fillId="0" borderId="21" xfId="0" applyFont="1" applyBorder="1" applyAlignment="1">
      <alignment vertical="center"/>
    </xf>
    <xf numFmtId="4" fontId="10" fillId="0" borderId="15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" fontId="10" fillId="0" borderId="0" xfId="0" applyNumberFormat="1" applyFont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0" fontId="11" fillId="0" borderId="6" xfId="0" applyFont="1" applyBorder="1" applyAlignment="1">
      <alignment horizontal="left" vertical="center"/>
    </xf>
    <xf numFmtId="3" fontId="14" fillId="0" borderId="10" xfId="1" applyNumberFormat="1" applyFont="1" applyBorder="1" applyAlignment="1">
      <alignment vertical="center" wrapText="1"/>
    </xf>
    <xf numFmtId="0" fontId="10" fillId="2" borderId="10" xfId="0" applyFont="1" applyFill="1" applyBorder="1" applyAlignment="1">
      <alignment vertical="center"/>
    </xf>
    <xf numFmtId="4" fontId="10" fillId="2" borderId="10" xfId="0" applyNumberFormat="1" applyFont="1" applyFill="1" applyBorder="1" applyAlignment="1">
      <alignment vertical="center"/>
    </xf>
    <xf numFmtId="4" fontId="10" fillId="7" borderId="10" xfId="0" applyNumberFormat="1" applyFont="1" applyFill="1" applyBorder="1" applyAlignment="1">
      <alignment vertical="center"/>
    </xf>
    <xf numFmtId="0" fontId="10" fillId="7" borderId="10" xfId="0" applyFont="1" applyFill="1" applyBorder="1" applyAlignment="1">
      <alignment vertical="center"/>
    </xf>
    <xf numFmtId="4" fontId="12" fillId="7" borderId="10" xfId="0" applyNumberFormat="1" applyFont="1" applyFill="1" applyBorder="1" applyAlignment="1">
      <alignment vertical="center"/>
    </xf>
    <xf numFmtId="4" fontId="12" fillId="7" borderId="12" xfId="0" applyNumberFormat="1" applyFont="1" applyFill="1" applyBorder="1" applyAlignment="1">
      <alignment vertical="center"/>
    </xf>
    <xf numFmtId="0" fontId="12" fillId="2" borderId="14" xfId="0" applyFont="1" applyFill="1" applyBorder="1" applyAlignment="1">
      <alignment vertical="center"/>
    </xf>
    <xf numFmtId="0" fontId="12" fillId="2" borderId="10" xfId="0" applyFont="1" applyFill="1" applyBorder="1" applyAlignment="1">
      <alignment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4" fontId="12" fillId="2" borderId="10" xfId="0" applyNumberFormat="1" applyFont="1" applyFill="1" applyBorder="1" applyAlignment="1">
      <alignment vertical="center"/>
    </xf>
    <xf numFmtId="4" fontId="12" fillId="2" borderId="21" xfId="0" applyNumberFormat="1" applyFont="1" applyFill="1" applyBorder="1" applyAlignment="1">
      <alignment vertical="center"/>
    </xf>
    <xf numFmtId="4" fontId="13" fillId="2" borderId="11" xfId="0" applyNumberFormat="1" applyFont="1" applyFill="1" applyBorder="1" applyAlignment="1">
      <alignment vertical="center"/>
    </xf>
    <xf numFmtId="4" fontId="13" fillId="2" borderId="10" xfId="0" applyNumberFormat="1" applyFont="1" applyFill="1" applyBorder="1" applyAlignment="1">
      <alignment vertical="center"/>
    </xf>
    <xf numFmtId="0" fontId="3" fillId="3" borderId="24" xfId="1" applyFont="1" applyFill="1" applyBorder="1" applyAlignment="1">
      <alignment horizontal="left" vertical="center"/>
    </xf>
    <xf numFmtId="0" fontId="3" fillId="3" borderId="29" xfId="1" applyFont="1" applyFill="1" applyBorder="1" applyAlignment="1">
      <alignment horizontal="left" vertical="center"/>
    </xf>
    <xf numFmtId="0" fontId="3" fillId="6" borderId="25" xfId="1" applyFont="1" applyFill="1" applyBorder="1" applyAlignment="1">
      <alignment horizontal="center" vertical="center"/>
    </xf>
    <xf numFmtId="0" fontId="3" fillId="6" borderId="26" xfId="1" applyFont="1" applyFill="1" applyBorder="1" applyAlignment="1">
      <alignment horizontal="center" vertical="center"/>
    </xf>
    <xf numFmtId="0" fontId="3" fillId="6" borderId="27" xfId="1" applyFont="1" applyFill="1" applyBorder="1" applyAlignment="1">
      <alignment horizontal="center" vertical="center"/>
    </xf>
    <xf numFmtId="0" fontId="3" fillId="3" borderId="30" xfId="1" applyFont="1" applyFill="1" applyBorder="1" applyAlignment="1">
      <alignment horizontal="left" vertical="center"/>
    </xf>
    <xf numFmtId="0" fontId="3" fillId="3" borderId="23" xfId="1" applyFont="1" applyFill="1" applyBorder="1" applyAlignment="1">
      <alignment horizontal="left" vertical="center"/>
    </xf>
    <xf numFmtId="0" fontId="3" fillId="3" borderId="31" xfId="1" applyFont="1" applyFill="1" applyBorder="1" applyAlignment="1">
      <alignment horizontal="left" vertical="center"/>
    </xf>
    <xf numFmtId="0" fontId="3" fillId="6" borderId="8" xfId="1" applyFont="1" applyFill="1" applyBorder="1" applyAlignment="1">
      <alignment horizontal="center" vertical="center"/>
    </xf>
    <xf numFmtId="0" fontId="3" fillId="6" borderId="7" xfId="1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left" vertical="center" wrapText="1"/>
    </xf>
    <xf numFmtId="2" fontId="13" fillId="0" borderId="18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left" vertical="center" wrapText="1"/>
    </xf>
  </cellXfs>
  <cellStyles count="7">
    <cellStyle name="Monétaire" xfId="5" builtinId="4"/>
    <cellStyle name="NiveauLigne_1" xfId="1" builtinId="1" iLevel="0"/>
    <cellStyle name="Normal" xfId="0" builtinId="0"/>
    <cellStyle name="Normal 2" xfId="2"/>
    <cellStyle name="Normal 3" xfId="3"/>
    <cellStyle name="Normal 5" xfId="4"/>
    <cellStyle name="Pourcentage" xfId="6" builtinId="5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opLeftCell="A79" zoomScale="120" zoomScaleNormal="120" workbookViewId="0">
      <selection activeCell="A18" sqref="A18"/>
    </sheetView>
  </sheetViews>
  <sheetFormatPr baseColWidth="10" defaultColWidth="11.44140625" defaultRowHeight="14.4"/>
  <cols>
    <col min="1" max="1" width="61.109375" style="6" customWidth="1"/>
    <col min="2" max="2" width="37.44140625" style="6" customWidth="1"/>
    <col min="3" max="3" width="25.5546875" style="6" customWidth="1"/>
    <col min="4" max="4" width="11.44140625" style="46"/>
    <col min="5" max="5" width="11.5546875" style="47" customWidth="1"/>
    <col min="6" max="7" width="11.44140625" style="46"/>
    <col min="8" max="16384" width="11.44140625" style="6"/>
  </cols>
  <sheetData>
    <row r="1" spans="1:7" s="4" customFormat="1" ht="36.75" customHeight="1" thickBot="1">
      <c r="A1" s="94" t="s">
        <v>0</v>
      </c>
      <c r="B1" s="95"/>
      <c r="C1" s="96"/>
      <c r="D1" s="39"/>
      <c r="E1" s="40"/>
      <c r="F1" s="39"/>
      <c r="G1" s="40"/>
    </row>
    <row r="2" spans="1:7" s="4" customFormat="1" ht="43.5" customHeight="1">
      <c r="A2" s="9" t="s">
        <v>1</v>
      </c>
      <c r="B2" s="10" t="s">
        <v>2</v>
      </c>
      <c r="C2" s="11" t="s">
        <v>3</v>
      </c>
      <c r="D2" s="41"/>
      <c r="E2" s="40"/>
      <c r="F2" s="41"/>
      <c r="G2" s="40"/>
    </row>
    <row r="3" spans="1:7" s="4" customFormat="1" ht="25.5" customHeight="1">
      <c r="A3" s="97" t="s">
        <v>4</v>
      </c>
      <c r="B3" s="98"/>
      <c r="C3" s="99"/>
      <c r="D3" s="42"/>
      <c r="E3" s="40"/>
      <c r="F3" s="42"/>
      <c r="G3" s="40"/>
    </row>
    <row r="4" spans="1:7" s="4" customFormat="1" ht="22.5" customHeight="1">
      <c r="A4" s="12" t="s">
        <v>46</v>
      </c>
      <c r="B4" s="2" t="s">
        <v>5</v>
      </c>
      <c r="C4" s="13">
        <v>57.39</v>
      </c>
      <c r="D4" s="43"/>
      <c r="E4" s="40"/>
      <c r="F4" s="43"/>
      <c r="G4" s="40"/>
    </row>
    <row r="5" spans="1:7" s="4" customFormat="1" ht="23.25" customHeight="1">
      <c r="A5" s="12" t="s">
        <v>47</v>
      </c>
      <c r="B5" s="2" t="s">
        <v>5</v>
      </c>
      <c r="C5" s="13">
        <v>64.08</v>
      </c>
      <c r="D5" s="43"/>
      <c r="E5" s="40"/>
      <c r="F5" s="43"/>
      <c r="G5" s="40"/>
    </row>
    <row r="6" spans="1:7" s="4" customFormat="1" ht="33" customHeight="1">
      <c r="A6" s="12" t="s">
        <v>6</v>
      </c>
      <c r="B6" s="2" t="s">
        <v>7</v>
      </c>
      <c r="C6" s="13">
        <v>2.44</v>
      </c>
      <c r="D6" s="43"/>
      <c r="E6" s="40"/>
      <c r="F6" s="43"/>
      <c r="G6" s="40"/>
    </row>
    <row r="7" spans="1:7" s="4" customFormat="1" ht="25.2">
      <c r="A7" s="12" t="s">
        <v>8</v>
      </c>
      <c r="B7" s="2" t="s">
        <v>9</v>
      </c>
      <c r="C7" s="13">
        <v>9.75</v>
      </c>
      <c r="D7" s="43"/>
      <c r="E7" s="40"/>
      <c r="F7" s="43"/>
      <c r="G7" s="40"/>
    </row>
    <row r="8" spans="1:7" s="4" customFormat="1" ht="25.2">
      <c r="A8" s="12" t="s">
        <v>10</v>
      </c>
      <c r="B8" s="2" t="s">
        <v>9</v>
      </c>
      <c r="C8" s="13">
        <v>7.53</v>
      </c>
      <c r="D8" s="43"/>
      <c r="E8" s="40"/>
      <c r="F8" s="43"/>
      <c r="G8" s="40"/>
    </row>
    <row r="9" spans="1:7" s="4" customFormat="1" ht="25.2">
      <c r="A9" s="12" t="s">
        <v>11</v>
      </c>
      <c r="B9" s="2" t="s">
        <v>9</v>
      </c>
      <c r="C9" s="13">
        <v>5.47</v>
      </c>
      <c r="D9" s="43"/>
      <c r="E9" s="40"/>
      <c r="F9" s="43"/>
      <c r="G9" s="40"/>
    </row>
    <row r="10" spans="1:7" s="4" customFormat="1" ht="25.2">
      <c r="A10" s="12" t="s">
        <v>12</v>
      </c>
      <c r="B10" s="2" t="s">
        <v>9</v>
      </c>
      <c r="C10" s="13">
        <v>3.42</v>
      </c>
      <c r="D10" s="43"/>
      <c r="E10" s="40"/>
      <c r="F10" s="43"/>
      <c r="G10" s="40"/>
    </row>
    <row r="11" spans="1:7" s="4" customFormat="1" ht="23.25" customHeight="1">
      <c r="A11" s="97" t="s">
        <v>13</v>
      </c>
      <c r="B11" s="98"/>
      <c r="C11" s="99"/>
      <c r="D11" s="42"/>
      <c r="E11" s="40"/>
      <c r="F11" s="42"/>
      <c r="G11" s="40"/>
    </row>
    <row r="12" spans="1:7" s="4" customFormat="1" ht="22.5" customHeight="1">
      <c r="A12" s="12" t="s">
        <v>46</v>
      </c>
      <c r="B12" s="2" t="s">
        <v>5</v>
      </c>
      <c r="C12" s="14">
        <f t="shared" ref="C12:C18" si="0">C4*1.75</f>
        <v>100.4325</v>
      </c>
      <c r="D12" s="44"/>
      <c r="E12" s="40"/>
      <c r="F12" s="44"/>
      <c r="G12" s="40"/>
    </row>
    <row r="13" spans="1:7" s="4" customFormat="1" ht="25.5" customHeight="1">
      <c r="A13" s="12" t="s">
        <v>47</v>
      </c>
      <c r="B13" s="2" t="s">
        <v>5</v>
      </c>
      <c r="C13" s="14">
        <f t="shared" si="0"/>
        <v>112.14</v>
      </c>
      <c r="D13" s="44"/>
      <c r="E13" s="40"/>
      <c r="F13" s="44"/>
      <c r="G13" s="40"/>
    </row>
    <row r="14" spans="1:7" s="4" customFormat="1" ht="30.75" customHeight="1">
      <c r="A14" s="12" t="s">
        <v>6</v>
      </c>
      <c r="B14" s="2" t="s">
        <v>7</v>
      </c>
      <c r="C14" s="14">
        <f t="shared" si="0"/>
        <v>4.2699999999999996</v>
      </c>
      <c r="D14" s="44"/>
      <c r="E14" s="40"/>
      <c r="F14" s="44"/>
      <c r="G14" s="40"/>
    </row>
    <row r="15" spans="1:7" s="4" customFormat="1" ht="25.2">
      <c r="A15" s="12" t="s">
        <v>8</v>
      </c>
      <c r="B15" s="2" t="s">
        <v>9</v>
      </c>
      <c r="C15" s="14">
        <f t="shared" si="0"/>
        <v>17.0625</v>
      </c>
      <c r="D15" s="44"/>
      <c r="E15" s="40"/>
      <c r="F15" s="44"/>
      <c r="G15" s="40"/>
    </row>
    <row r="16" spans="1:7" s="4" customFormat="1" ht="25.2">
      <c r="A16" s="12" t="s">
        <v>10</v>
      </c>
      <c r="B16" s="2" t="s">
        <v>9</v>
      </c>
      <c r="C16" s="14">
        <f t="shared" si="0"/>
        <v>13.1775</v>
      </c>
      <c r="D16" s="44"/>
      <c r="E16" s="40"/>
      <c r="F16" s="44"/>
      <c r="G16" s="40"/>
    </row>
    <row r="17" spans="1:7" s="4" customFormat="1" ht="25.2">
      <c r="A17" s="12" t="s">
        <v>11</v>
      </c>
      <c r="B17" s="2" t="s">
        <v>9</v>
      </c>
      <c r="C17" s="14">
        <f t="shared" si="0"/>
        <v>9.5724999999999998</v>
      </c>
      <c r="D17" s="44"/>
      <c r="E17" s="40"/>
      <c r="F17" s="44"/>
      <c r="G17" s="40"/>
    </row>
    <row r="18" spans="1:7" s="4" customFormat="1" ht="25.2">
      <c r="A18" s="12" t="s">
        <v>12</v>
      </c>
      <c r="B18" s="2" t="s">
        <v>9</v>
      </c>
      <c r="C18" s="14">
        <f t="shared" si="0"/>
        <v>5.9849999999999994</v>
      </c>
      <c r="D18" s="44"/>
      <c r="E18" s="40"/>
      <c r="F18" s="44"/>
      <c r="G18" s="40"/>
    </row>
    <row r="19" spans="1:7" s="4" customFormat="1" ht="24.75" customHeight="1">
      <c r="A19" s="97" t="s">
        <v>49</v>
      </c>
      <c r="B19" s="98"/>
      <c r="C19" s="99"/>
      <c r="D19" s="42"/>
      <c r="E19" s="40"/>
      <c r="F19" s="42"/>
      <c r="G19" s="40"/>
    </row>
    <row r="20" spans="1:7" s="4" customFormat="1" ht="21.75" customHeight="1">
      <c r="A20" s="12" t="s">
        <v>46</v>
      </c>
      <c r="B20" s="2" t="s">
        <v>5</v>
      </c>
      <c r="C20" s="14">
        <f>C4*1.5</f>
        <v>86.085000000000008</v>
      </c>
      <c r="D20" s="44"/>
      <c r="E20" s="40"/>
      <c r="F20" s="44"/>
      <c r="G20" s="40"/>
    </row>
    <row r="21" spans="1:7" s="4" customFormat="1" ht="21" customHeight="1">
      <c r="A21" s="12" t="s">
        <v>47</v>
      </c>
      <c r="B21" s="2" t="s">
        <v>5</v>
      </c>
      <c r="C21" s="14">
        <f t="shared" ref="C21:C26" si="1">C5*1.5</f>
        <v>96.12</v>
      </c>
      <c r="D21" s="44"/>
      <c r="E21" s="40"/>
      <c r="F21" s="44"/>
      <c r="G21" s="40"/>
    </row>
    <row r="22" spans="1:7" s="4" customFormat="1" ht="37.799999999999997">
      <c r="A22" s="12" t="s">
        <v>6</v>
      </c>
      <c r="B22" s="2" t="s">
        <v>7</v>
      </c>
      <c r="C22" s="14">
        <f t="shared" si="1"/>
        <v>3.66</v>
      </c>
      <c r="D22" s="44"/>
      <c r="E22" s="40"/>
      <c r="F22" s="44"/>
      <c r="G22" s="40"/>
    </row>
    <row r="23" spans="1:7" s="4" customFormat="1" ht="25.2">
      <c r="A23" s="12" t="s">
        <v>8</v>
      </c>
      <c r="B23" s="2" t="s">
        <v>9</v>
      </c>
      <c r="C23" s="14">
        <f t="shared" si="1"/>
        <v>14.625</v>
      </c>
      <c r="D23" s="44"/>
      <c r="E23" s="40"/>
      <c r="F23" s="44"/>
      <c r="G23" s="40"/>
    </row>
    <row r="24" spans="1:7" s="4" customFormat="1" ht="25.2">
      <c r="A24" s="12" t="s">
        <v>10</v>
      </c>
      <c r="B24" s="2" t="s">
        <v>9</v>
      </c>
      <c r="C24" s="14">
        <f t="shared" si="1"/>
        <v>11.295</v>
      </c>
      <c r="D24" s="44"/>
      <c r="E24" s="40"/>
      <c r="F24" s="44"/>
      <c r="G24" s="40"/>
    </row>
    <row r="25" spans="1:7" s="4" customFormat="1" ht="25.2">
      <c r="A25" s="12" t="s">
        <v>11</v>
      </c>
      <c r="B25" s="2" t="s">
        <v>9</v>
      </c>
      <c r="C25" s="14">
        <f t="shared" si="1"/>
        <v>8.2050000000000001</v>
      </c>
      <c r="D25" s="44"/>
      <c r="E25" s="40"/>
      <c r="F25" s="44"/>
      <c r="G25" s="40"/>
    </row>
    <row r="26" spans="1:7" s="4" customFormat="1" ht="25.2">
      <c r="A26" s="12" t="s">
        <v>12</v>
      </c>
      <c r="B26" s="2" t="s">
        <v>9</v>
      </c>
      <c r="C26" s="14">
        <f t="shared" si="1"/>
        <v>5.13</v>
      </c>
      <c r="D26" s="44"/>
      <c r="E26" s="40"/>
      <c r="F26" s="44"/>
      <c r="G26" s="40"/>
    </row>
    <row r="27" spans="1:7" s="4" customFormat="1" ht="24.75" customHeight="1">
      <c r="A27" s="1" t="s">
        <v>50</v>
      </c>
      <c r="B27" s="92"/>
      <c r="C27" s="93"/>
      <c r="D27" s="42"/>
      <c r="E27" s="40"/>
      <c r="F27" s="42"/>
      <c r="G27" s="40"/>
    </row>
    <row r="28" spans="1:7" s="4" customFormat="1" ht="21.75" customHeight="1">
      <c r="A28" s="12" t="s">
        <v>46</v>
      </c>
      <c r="B28" s="2" t="s">
        <v>5</v>
      </c>
      <c r="C28" s="14">
        <f>C4*1.75</f>
        <v>100.4325</v>
      </c>
      <c r="D28" s="44"/>
      <c r="E28" s="40"/>
      <c r="F28" s="44"/>
      <c r="G28" s="40"/>
    </row>
    <row r="29" spans="1:7" s="4" customFormat="1" ht="21" customHeight="1">
      <c r="A29" s="12" t="s">
        <v>47</v>
      </c>
      <c r="B29" s="2" t="s">
        <v>5</v>
      </c>
      <c r="C29" s="14">
        <f t="shared" ref="C29:C34" si="2">C5*1.75</f>
        <v>112.14</v>
      </c>
      <c r="D29" s="44"/>
      <c r="E29" s="40"/>
      <c r="F29" s="44"/>
      <c r="G29" s="40"/>
    </row>
    <row r="30" spans="1:7" s="4" customFormat="1" ht="37.799999999999997">
      <c r="A30" s="12" t="s">
        <v>6</v>
      </c>
      <c r="B30" s="2" t="s">
        <v>7</v>
      </c>
      <c r="C30" s="14">
        <f t="shared" si="2"/>
        <v>4.2699999999999996</v>
      </c>
      <c r="D30" s="44"/>
      <c r="E30" s="40"/>
      <c r="F30" s="44"/>
      <c r="G30" s="40"/>
    </row>
    <row r="31" spans="1:7" s="4" customFormat="1" ht="25.2">
      <c r="A31" s="12" t="s">
        <v>8</v>
      </c>
      <c r="B31" s="2" t="s">
        <v>9</v>
      </c>
      <c r="C31" s="14">
        <f t="shared" si="2"/>
        <v>17.0625</v>
      </c>
      <c r="D31" s="44"/>
      <c r="E31" s="40"/>
      <c r="F31" s="44"/>
      <c r="G31" s="40"/>
    </row>
    <row r="32" spans="1:7" s="4" customFormat="1" ht="25.2">
      <c r="A32" s="12" t="s">
        <v>10</v>
      </c>
      <c r="B32" s="2" t="s">
        <v>9</v>
      </c>
      <c r="C32" s="14">
        <f t="shared" si="2"/>
        <v>13.1775</v>
      </c>
      <c r="D32" s="44"/>
      <c r="E32" s="40"/>
      <c r="F32" s="44"/>
      <c r="G32" s="40"/>
    </row>
    <row r="33" spans="1:7" s="4" customFormat="1" ht="25.2">
      <c r="A33" s="12" t="s">
        <v>11</v>
      </c>
      <c r="B33" s="2" t="s">
        <v>9</v>
      </c>
      <c r="C33" s="14">
        <f t="shared" si="2"/>
        <v>9.5724999999999998</v>
      </c>
      <c r="D33" s="44"/>
      <c r="E33" s="40"/>
      <c r="F33" s="44"/>
      <c r="G33" s="40"/>
    </row>
    <row r="34" spans="1:7" s="4" customFormat="1" ht="25.8" thickBot="1">
      <c r="A34" s="15" t="s">
        <v>12</v>
      </c>
      <c r="B34" s="16" t="s">
        <v>9</v>
      </c>
      <c r="C34" s="17">
        <f t="shared" si="2"/>
        <v>5.9849999999999994</v>
      </c>
      <c r="D34" s="44"/>
      <c r="E34" s="40"/>
      <c r="F34" s="44"/>
      <c r="G34" s="40"/>
    </row>
    <row r="35" spans="1:7" s="4" customFormat="1" ht="13.2" thickBot="1">
      <c r="A35" s="5"/>
      <c r="B35" s="5"/>
      <c r="C35" s="5"/>
      <c r="D35" s="45"/>
      <c r="E35" s="40"/>
      <c r="F35" s="45"/>
      <c r="G35" s="40"/>
    </row>
    <row r="36" spans="1:7" s="4" customFormat="1" ht="46.5" customHeight="1" thickBot="1">
      <c r="A36" s="100" t="s">
        <v>14</v>
      </c>
      <c r="B36" s="101"/>
      <c r="C36" s="101"/>
      <c r="D36" s="42"/>
      <c r="E36" s="40"/>
      <c r="F36" s="42"/>
      <c r="G36" s="40"/>
    </row>
    <row r="37" spans="1:7" s="4" customFormat="1" ht="33" customHeight="1">
      <c r="A37" s="9" t="s">
        <v>1</v>
      </c>
      <c r="B37" s="10" t="s">
        <v>2</v>
      </c>
      <c r="C37" s="11" t="s">
        <v>15</v>
      </c>
      <c r="D37" s="41"/>
      <c r="E37" s="40"/>
      <c r="F37" s="41"/>
      <c r="G37" s="40"/>
    </row>
    <row r="38" spans="1:7" s="4" customFormat="1" ht="30" customHeight="1">
      <c r="A38" s="97" t="s">
        <v>4</v>
      </c>
      <c r="B38" s="98"/>
      <c r="C38" s="99"/>
      <c r="D38" s="42"/>
      <c r="E38" s="40"/>
      <c r="F38" s="42"/>
      <c r="G38" s="40"/>
    </row>
    <row r="39" spans="1:7" s="4" customFormat="1" ht="25.2">
      <c r="A39" s="12" t="s">
        <v>48</v>
      </c>
      <c r="B39" s="3" t="s">
        <v>5</v>
      </c>
      <c r="C39" s="14">
        <v>15.75</v>
      </c>
      <c r="D39" s="44"/>
      <c r="E39" s="40"/>
      <c r="F39" s="44"/>
      <c r="G39" s="40"/>
    </row>
    <row r="40" spans="1:7" s="4" customFormat="1" ht="37.799999999999997">
      <c r="A40" s="12" t="s">
        <v>6</v>
      </c>
      <c r="B40" s="3" t="s">
        <v>7</v>
      </c>
      <c r="C40" s="14">
        <v>1.1000000000000001</v>
      </c>
      <c r="D40" s="44"/>
      <c r="E40" s="40"/>
      <c r="F40" s="44"/>
      <c r="G40" s="40"/>
    </row>
    <row r="41" spans="1:7" s="4" customFormat="1" ht="25.2">
      <c r="A41" s="12" t="s">
        <v>16</v>
      </c>
      <c r="B41" s="3" t="s">
        <v>9</v>
      </c>
      <c r="C41" s="14">
        <v>8.5399999999999991</v>
      </c>
      <c r="D41" s="44"/>
      <c r="E41" s="40"/>
      <c r="F41" s="44"/>
      <c r="G41" s="40"/>
    </row>
    <row r="42" spans="1:7" s="4" customFormat="1" ht="25.2">
      <c r="A42" s="12" t="s">
        <v>17</v>
      </c>
      <c r="B42" s="3" t="s">
        <v>9</v>
      </c>
      <c r="C42" s="14">
        <v>7.68</v>
      </c>
      <c r="D42" s="44"/>
      <c r="E42" s="40"/>
      <c r="F42" s="44"/>
      <c r="G42" s="40"/>
    </row>
    <row r="43" spans="1:7" s="4" customFormat="1" ht="25.2">
      <c r="A43" s="12" t="s">
        <v>18</v>
      </c>
      <c r="B43" s="3" t="s">
        <v>9</v>
      </c>
      <c r="C43" s="14">
        <v>7.03</v>
      </c>
      <c r="D43" s="44"/>
      <c r="E43" s="40"/>
      <c r="F43" s="44"/>
      <c r="G43" s="40"/>
    </row>
    <row r="44" spans="1:7" s="4" customFormat="1" ht="25.2">
      <c r="A44" s="12" t="s">
        <v>19</v>
      </c>
      <c r="B44" s="3" t="s">
        <v>9</v>
      </c>
      <c r="C44" s="14">
        <v>6.35</v>
      </c>
      <c r="D44" s="44"/>
      <c r="E44" s="40"/>
      <c r="F44" s="44"/>
      <c r="G44" s="40"/>
    </row>
    <row r="45" spans="1:7" s="4" customFormat="1" ht="25.2">
      <c r="A45" s="12" t="s">
        <v>20</v>
      </c>
      <c r="B45" s="3" t="s">
        <v>9</v>
      </c>
      <c r="C45" s="14">
        <v>5.22</v>
      </c>
      <c r="D45" s="44"/>
      <c r="E45" s="40"/>
      <c r="F45" s="44"/>
      <c r="G45" s="40"/>
    </row>
    <row r="46" spans="1:7" s="4" customFormat="1" ht="25.2">
      <c r="A46" s="12" t="s">
        <v>21</v>
      </c>
      <c r="B46" s="3" t="s">
        <v>9</v>
      </c>
      <c r="C46" s="14">
        <v>4.62</v>
      </c>
      <c r="D46" s="44"/>
      <c r="E46" s="40"/>
      <c r="F46" s="44"/>
      <c r="G46" s="40"/>
    </row>
    <row r="47" spans="1:7" s="4" customFormat="1" ht="25.2">
      <c r="A47" s="12" t="s">
        <v>22</v>
      </c>
      <c r="B47" s="3" t="s">
        <v>9</v>
      </c>
      <c r="C47" s="14">
        <v>4.01</v>
      </c>
      <c r="D47" s="44"/>
      <c r="E47" s="40"/>
      <c r="F47" s="44"/>
      <c r="G47" s="40"/>
    </row>
    <row r="48" spans="1:7" s="4" customFormat="1" ht="25.2">
      <c r="A48" s="12" t="s">
        <v>23</v>
      </c>
      <c r="B48" s="3" t="s">
        <v>9</v>
      </c>
      <c r="C48" s="14">
        <v>3.41</v>
      </c>
      <c r="D48" s="44"/>
      <c r="E48" s="40"/>
      <c r="F48" s="44"/>
      <c r="G48" s="40"/>
    </row>
    <row r="49" spans="1:7" s="4" customFormat="1" ht="25.2">
      <c r="A49" s="12" t="s">
        <v>24</v>
      </c>
      <c r="B49" s="3" t="s">
        <v>9</v>
      </c>
      <c r="C49" s="14">
        <v>2.8</v>
      </c>
      <c r="D49" s="44"/>
      <c r="E49" s="40"/>
      <c r="F49" s="44"/>
      <c r="G49" s="40"/>
    </row>
    <row r="50" spans="1:7" s="4" customFormat="1" ht="25.2">
      <c r="A50" s="12" t="s">
        <v>25</v>
      </c>
      <c r="B50" s="3" t="s">
        <v>9</v>
      </c>
      <c r="C50" s="14">
        <v>2.0699999999999998</v>
      </c>
      <c r="D50" s="44"/>
      <c r="E50" s="40"/>
      <c r="F50" s="44"/>
      <c r="G50" s="40"/>
    </row>
    <row r="51" spans="1:7" s="4" customFormat="1" ht="25.2">
      <c r="A51" s="12" t="s">
        <v>26</v>
      </c>
      <c r="B51" s="3" t="s">
        <v>9</v>
      </c>
      <c r="C51" s="14">
        <v>1.5</v>
      </c>
      <c r="D51" s="44"/>
      <c r="E51" s="40"/>
      <c r="F51" s="44"/>
      <c r="G51" s="40"/>
    </row>
    <row r="52" spans="1:7" s="4" customFormat="1" ht="25.2">
      <c r="A52" s="12" t="s">
        <v>27</v>
      </c>
      <c r="B52" s="3" t="s">
        <v>9</v>
      </c>
      <c r="C52" s="14">
        <v>0.91</v>
      </c>
      <c r="D52" s="44"/>
      <c r="E52" s="40"/>
      <c r="F52" s="44"/>
      <c r="G52" s="40"/>
    </row>
    <row r="53" spans="1:7" s="4" customFormat="1" ht="22.95" customHeight="1">
      <c r="A53" s="97" t="s">
        <v>13</v>
      </c>
      <c r="B53" s="98"/>
      <c r="C53" s="99"/>
      <c r="D53" s="42"/>
      <c r="E53" s="40"/>
      <c r="F53" s="42"/>
      <c r="G53" s="40"/>
    </row>
    <row r="54" spans="1:7" s="4" customFormat="1" ht="25.2">
      <c r="A54" s="12" t="s">
        <v>48</v>
      </c>
      <c r="B54" s="3" t="s">
        <v>5</v>
      </c>
      <c r="C54" s="14">
        <f t="shared" ref="C54:C67" si="3">C39*1.5</f>
        <v>23.625</v>
      </c>
      <c r="D54" s="44"/>
      <c r="E54" s="40"/>
      <c r="F54" s="44"/>
      <c r="G54" s="40"/>
    </row>
    <row r="55" spans="1:7" s="4" customFormat="1" ht="37.799999999999997">
      <c r="A55" s="12" t="s">
        <v>6</v>
      </c>
      <c r="B55" s="3" t="s">
        <v>7</v>
      </c>
      <c r="C55" s="14">
        <f t="shared" si="3"/>
        <v>1.6500000000000001</v>
      </c>
      <c r="D55" s="44"/>
      <c r="E55" s="40"/>
      <c r="F55" s="44"/>
      <c r="G55" s="40"/>
    </row>
    <row r="56" spans="1:7" s="4" customFormat="1" ht="25.2">
      <c r="A56" s="12" t="s">
        <v>16</v>
      </c>
      <c r="B56" s="3" t="s">
        <v>9</v>
      </c>
      <c r="C56" s="14">
        <f t="shared" si="3"/>
        <v>12.809999999999999</v>
      </c>
      <c r="D56" s="44"/>
      <c r="E56" s="40"/>
      <c r="F56" s="44"/>
      <c r="G56" s="40"/>
    </row>
    <row r="57" spans="1:7" s="4" customFormat="1" ht="25.2">
      <c r="A57" s="12" t="s">
        <v>17</v>
      </c>
      <c r="B57" s="3" t="s">
        <v>9</v>
      </c>
      <c r="C57" s="14">
        <f t="shared" si="3"/>
        <v>11.52</v>
      </c>
      <c r="D57" s="44"/>
      <c r="E57" s="40"/>
      <c r="F57" s="44"/>
      <c r="G57" s="40"/>
    </row>
    <row r="58" spans="1:7" s="4" customFormat="1" ht="25.2">
      <c r="A58" s="12" t="s">
        <v>18</v>
      </c>
      <c r="B58" s="3" t="s">
        <v>9</v>
      </c>
      <c r="C58" s="14">
        <f t="shared" si="3"/>
        <v>10.545</v>
      </c>
      <c r="D58" s="44"/>
      <c r="E58" s="40"/>
      <c r="F58" s="44"/>
      <c r="G58" s="40"/>
    </row>
    <row r="59" spans="1:7" s="4" customFormat="1" ht="25.2">
      <c r="A59" s="12" t="s">
        <v>19</v>
      </c>
      <c r="B59" s="3" t="s">
        <v>9</v>
      </c>
      <c r="C59" s="14">
        <f t="shared" si="3"/>
        <v>9.5249999999999986</v>
      </c>
      <c r="D59" s="44"/>
      <c r="E59" s="40"/>
      <c r="F59" s="44"/>
      <c r="G59" s="40"/>
    </row>
    <row r="60" spans="1:7" s="4" customFormat="1" ht="25.2">
      <c r="A60" s="12" t="s">
        <v>20</v>
      </c>
      <c r="B60" s="3" t="s">
        <v>9</v>
      </c>
      <c r="C60" s="14">
        <f t="shared" si="3"/>
        <v>7.83</v>
      </c>
      <c r="D60" s="44"/>
      <c r="E60" s="40"/>
      <c r="F60" s="44"/>
      <c r="G60" s="40"/>
    </row>
    <row r="61" spans="1:7" s="4" customFormat="1" ht="25.2">
      <c r="A61" s="12" t="s">
        <v>21</v>
      </c>
      <c r="B61" s="3" t="s">
        <v>9</v>
      </c>
      <c r="C61" s="14">
        <f t="shared" si="3"/>
        <v>6.93</v>
      </c>
      <c r="D61" s="44"/>
      <c r="E61" s="40"/>
      <c r="F61" s="44"/>
      <c r="G61" s="40"/>
    </row>
    <row r="62" spans="1:7" s="4" customFormat="1" ht="25.2">
      <c r="A62" s="12" t="s">
        <v>22</v>
      </c>
      <c r="B62" s="3" t="s">
        <v>9</v>
      </c>
      <c r="C62" s="14">
        <f t="shared" si="3"/>
        <v>6.0149999999999997</v>
      </c>
      <c r="D62" s="44"/>
      <c r="E62" s="40"/>
      <c r="F62" s="44"/>
      <c r="G62" s="40"/>
    </row>
    <row r="63" spans="1:7" s="4" customFormat="1" ht="25.2">
      <c r="A63" s="12" t="s">
        <v>23</v>
      </c>
      <c r="B63" s="3" t="s">
        <v>9</v>
      </c>
      <c r="C63" s="14">
        <f t="shared" si="3"/>
        <v>5.1150000000000002</v>
      </c>
      <c r="D63" s="44"/>
      <c r="E63" s="40"/>
      <c r="F63" s="44"/>
      <c r="G63" s="40"/>
    </row>
    <row r="64" spans="1:7" s="4" customFormat="1" ht="25.2">
      <c r="A64" s="12" t="s">
        <v>24</v>
      </c>
      <c r="B64" s="3" t="s">
        <v>9</v>
      </c>
      <c r="C64" s="14">
        <f t="shared" si="3"/>
        <v>4.1999999999999993</v>
      </c>
      <c r="D64" s="44"/>
      <c r="E64" s="40"/>
      <c r="F64" s="44"/>
      <c r="G64" s="40"/>
    </row>
    <row r="65" spans="1:7" s="4" customFormat="1" ht="25.2">
      <c r="A65" s="12" t="s">
        <v>25</v>
      </c>
      <c r="B65" s="3" t="s">
        <v>9</v>
      </c>
      <c r="C65" s="14">
        <f t="shared" si="3"/>
        <v>3.1049999999999995</v>
      </c>
      <c r="D65" s="44"/>
      <c r="E65" s="40"/>
      <c r="F65" s="44"/>
      <c r="G65" s="40"/>
    </row>
    <row r="66" spans="1:7" s="4" customFormat="1" ht="25.2">
      <c r="A66" s="12" t="s">
        <v>26</v>
      </c>
      <c r="B66" s="3" t="s">
        <v>9</v>
      </c>
      <c r="C66" s="14">
        <f t="shared" si="3"/>
        <v>2.25</v>
      </c>
      <c r="D66" s="44"/>
      <c r="E66" s="40"/>
      <c r="F66" s="44"/>
      <c r="G66" s="40"/>
    </row>
    <row r="67" spans="1:7" s="4" customFormat="1" ht="25.2">
      <c r="A67" s="12" t="s">
        <v>27</v>
      </c>
      <c r="B67" s="3" t="s">
        <v>9</v>
      </c>
      <c r="C67" s="14">
        <f t="shared" si="3"/>
        <v>1.365</v>
      </c>
      <c r="D67" s="44"/>
      <c r="E67" s="40"/>
      <c r="F67" s="44"/>
      <c r="G67" s="40"/>
    </row>
    <row r="68" spans="1:7" s="4" customFormat="1" ht="22.95" customHeight="1">
      <c r="A68" s="97" t="s">
        <v>49</v>
      </c>
      <c r="B68" s="98"/>
      <c r="C68" s="99"/>
      <c r="D68" s="42"/>
      <c r="E68" s="40"/>
      <c r="F68" s="42"/>
      <c r="G68" s="40"/>
    </row>
    <row r="69" spans="1:7" s="4" customFormat="1" ht="25.2">
      <c r="A69" s="12" t="s">
        <v>48</v>
      </c>
      <c r="B69" s="3" t="s">
        <v>5</v>
      </c>
      <c r="C69" s="14">
        <f>C39*1.25</f>
        <v>19.6875</v>
      </c>
      <c r="D69" s="44"/>
      <c r="E69" s="40"/>
      <c r="F69" s="44"/>
      <c r="G69" s="40"/>
    </row>
    <row r="70" spans="1:7" s="4" customFormat="1" ht="37.799999999999997">
      <c r="A70" s="12" t="s">
        <v>6</v>
      </c>
      <c r="B70" s="3" t="s">
        <v>7</v>
      </c>
      <c r="C70" s="14">
        <f t="shared" ref="C70:C82" si="4">C40*1.25</f>
        <v>1.375</v>
      </c>
      <c r="D70" s="44"/>
      <c r="E70" s="40"/>
      <c r="F70" s="44"/>
      <c r="G70" s="40"/>
    </row>
    <row r="71" spans="1:7" s="4" customFormat="1" ht="25.2">
      <c r="A71" s="12" t="s">
        <v>16</v>
      </c>
      <c r="B71" s="3" t="s">
        <v>9</v>
      </c>
      <c r="C71" s="14">
        <f t="shared" si="4"/>
        <v>10.674999999999999</v>
      </c>
      <c r="D71" s="44"/>
      <c r="E71" s="40"/>
      <c r="F71" s="44"/>
      <c r="G71" s="40"/>
    </row>
    <row r="72" spans="1:7" s="4" customFormat="1" ht="25.2">
      <c r="A72" s="12" t="s">
        <v>17</v>
      </c>
      <c r="B72" s="3" t="s">
        <v>9</v>
      </c>
      <c r="C72" s="14">
        <f t="shared" si="4"/>
        <v>9.6</v>
      </c>
      <c r="D72" s="44"/>
      <c r="E72" s="40"/>
      <c r="F72" s="44"/>
      <c r="G72" s="40"/>
    </row>
    <row r="73" spans="1:7" s="4" customFormat="1" ht="25.2">
      <c r="A73" s="12" t="s">
        <v>18</v>
      </c>
      <c r="B73" s="3" t="s">
        <v>9</v>
      </c>
      <c r="C73" s="14">
        <f t="shared" si="4"/>
        <v>8.7874999999999996</v>
      </c>
      <c r="D73" s="44"/>
      <c r="E73" s="40"/>
      <c r="F73" s="44"/>
      <c r="G73" s="40"/>
    </row>
    <row r="74" spans="1:7" s="4" customFormat="1" ht="25.2">
      <c r="A74" s="12" t="s">
        <v>19</v>
      </c>
      <c r="B74" s="3" t="s">
        <v>9</v>
      </c>
      <c r="C74" s="14">
        <f t="shared" si="4"/>
        <v>7.9375</v>
      </c>
      <c r="D74" s="44"/>
      <c r="E74" s="40"/>
      <c r="F74" s="44"/>
      <c r="G74" s="40"/>
    </row>
    <row r="75" spans="1:7" s="4" customFormat="1" ht="25.2">
      <c r="A75" s="12" t="s">
        <v>20</v>
      </c>
      <c r="B75" s="3" t="s">
        <v>9</v>
      </c>
      <c r="C75" s="14">
        <f t="shared" si="4"/>
        <v>6.5249999999999995</v>
      </c>
      <c r="D75" s="44"/>
      <c r="E75" s="40"/>
      <c r="F75" s="44"/>
      <c r="G75" s="40"/>
    </row>
    <row r="76" spans="1:7" s="4" customFormat="1" ht="25.2">
      <c r="A76" s="12" t="s">
        <v>21</v>
      </c>
      <c r="B76" s="3" t="s">
        <v>9</v>
      </c>
      <c r="C76" s="14">
        <f t="shared" si="4"/>
        <v>5.7750000000000004</v>
      </c>
      <c r="D76" s="44"/>
      <c r="E76" s="40"/>
      <c r="F76" s="44"/>
      <c r="G76" s="40"/>
    </row>
    <row r="77" spans="1:7" s="4" customFormat="1" ht="25.2">
      <c r="A77" s="12" t="s">
        <v>22</v>
      </c>
      <c r="B77" s="3" t="s">
        <v>9</v>
      </c>
      <c r="C77" s="14">
        <f t="shared" si="4"/>
        <v>5.0124999999999993</v>
      </c>
      <c r="D77" s="44"/>
      <c r="E77" s="40"/>
      <c r="F77" s="44"/>
      <c r="G77" s="40"/>
    </row>
    <row r="78" spans="1:7" s="4" customFormat="1" ht="25.2">
      <c r="A78" s="12" t="s">
        <v>23</v>
      </c>
      <c r="B78" s="3" t="s">
        <v>9</v>
      </c>
      <c r="C78" s="14">
        <f t="shared" si="4"/>
        <v>4.2625000000000002</v>
      </c>
      <c r="D78" s="44"/>
      <c r="E78" s="40"/>
      <c r="F78" s="44"/>
      <c r="G78" s="40"/>
    </row>
    <row r="79" spans="1:7" s="4" customFormat="1" ht="25.2">
      <c r="A79" s="12" t="s">
        <v>24</v>
      </c>
      <c r="B79" s="3" t="s">
        <v>9</v>
      </c>
      <c r="C79" s="14">
        <f t="shared" si="4"/>
        <v>3.5</v>
      </c>
      <c r="D79" s="44"/>
      <c r="E79" s="40"/>
      <c r="F79" s="44"/>
      <c r="G79" s="40"/>
    </row>
    <row r="80" spans="1:7" s="4" customFormat="1" ht="25.2">
      <c r="A80" s="12" t="s">
        <v>25</v>
      </c>
      <c r="B80" s="3" t="s">
        <v>9</v>
      </c>
      <c r="C80" s="14">
        <f t="shared" si="4"/>
        <v>2.5874999999999999</v>
      </c>
      <c r="D80" s="44"/>
      <c r="E80" s="40"/>
      <c r="F80" s="44"/>
      <c r="G80" s="40"/>
    </row>
    <row r="81" spans="1:7" s="4" customFormat="1" ht="25.2">
      <c r="A81" s="12" t="s">
        <v>26</v>
      </c>
      <c r="B81" s="3" t="s">
        <v>9</v>
      </c>
      <c r="C81" s="14">
        <f t="shared" si="4"/>
        <v>1.875</v>
      </c>
      <c r="D81" s="44"/>
      <c r="E81" s="40"/>
      <c r="F81" s="44"/>
      <c r="G81" s="40"/>
    </row>
    <row r="82" spans="1:7" s="4" customFormat="1" ht="25.8" thickBot="1">
      <c r="A82" s="15" t="s">
        <v>27</v>
      </c>
      <c r="B82" s="18" t="s">
        <v>9</v>
      </c>
      <c r="C82" s="14">
        <f t="shared" si="4"/>
        <v>1.1375</v>
      </c>
      <c r="D82" s="44"/>
      <c r="E82" s="40"/>
      <c r="F82" s="44"/>
      <c r="G82" s="40"/>
    </row>
    <row r="83" spans="1:7" s="4" customFormat="1" ht="22.95" customHeight="1">
      <c r="A83" s="1" t="s">
        <v>50</v>
      </c>
      <c r="B83" s="92"/>
      <c r="C83" s="93"/>
      <c r="D83" s="42"/>
      <c r="E83" s="40"/>
      <c r="F83" s="42"/>
      <c r="G83" s="40"/>
    </row>
    <row r="84" spans="1:7" s="4" customFormat="1" ht="25.2">
      <c r="A84" s="12" t="s">
        <v>48</v>
      </c>
      <c r="B84" s="3" t="s">
        <v>5</v>
      </c>
      <c r="C84" s="14">
        <f>C39*1.5</f>
        <v>23.625</v>
      </c>
      <c r="D84" s="44"/>
      <c r="E84" s="40"/>
      <c r="F84" s="44"/>
      <c r="G84" s="40"/>
    </row>
    <row r="85" spans="1:7" s="4" customFormat="1" ht="37.799999999999997">
      <c r="A85" s="12" t="s">
        <v>6</v>
      </c>
      <c r="B85" s="3" t="s">
        <v>7</v>
      </c>
      <c r="C85" s="14">
        <f t="shared" ref="C85:C97" si="5">C40*1.5</f>
        <v>1.6500000000000001</v>
      </c>
      <c r="D85" s="44"/>
      <c r="E85" s="40"/>
      <c r="F85" s="44"/>
      <c r="G85" s="40"/>
    </row>
    <row r="86" spans="1:7" s="4" customFormat="1" ht="25.2">
      <c r="A86" s="12" t="s">
        <v>16</v>
      </c>
      <c r="B86" s="3" t="s">
        <v>9</v>
      </c>
      <c r="C86" s="14">
        <f t="shared" si="5"/>
        <v>12.809999999999999</v>
      </c>
      <c r="D86" s="44"/>
      <c r="E86" s="40"/>
      <c r="F86" s="44"/>
      <c r="G86" s="40"/>
    </row>
    <row r="87" spans="1:7" s="4" customFormat="1" ht="25.2">
      <c r="A87" s="12" t="s">
        <v>17</v>
      </c>
      <c r="B87" s="3" t="s">
        <v>9</v>
      </c>
      <c r="C87" s="14">
        <f t="shared" si="5"/>
        <v>11.52</v>
      </c>
      <c r="D87" s="44"/>
      <c r="E87" s="40"/>
      <c r="F87" s="44"/>
      <c r="G87" s="40"/>
    </row>
    <row r="88" spans="1:7" s="4" customFormat="1" ht="25.2">
      <c r="A88" s="12" t="s">
        <v>18</v>
      </c>
      <c r="B88" s="3" t="s">
        <v>9</v>
      </c>
      <c r="C88" s="14">
        <f t="shared" si="5"/>
        <v>10.545</v>
      </c>
      <c r="D88" s="44"/>
      <c r="E88" s="40"/>
      <c r="F88" s="44"/>
      <c r="G88" s="40"/>
    </row>
    <row r="89" spans="1:7" s="4" customFormat="1" ht="25.2">
      <c r="A89" s="12" t="s">
        <v>19</v>
      </c>
      <c r="B89" s="3" t="s">
        <v>9</v>
      </c>
      <c r="C89" s="14">
        <f t="shared" si="5"/>
        <v>9.5249999999999986</v>
      </c>
      <c r="D89" s="44"/>
      <c r="E89" s="40"/>
      <c r="F89" s="44"/>
      <c r="G89" s="40"/>
    </row>
    <row r="90" spans="1:7" s="4" customFormat="1" ht="25.2">
      <c r="A90" s="12" t="s">
        <v>20</v>
      </c>
      <c r="B90" s="3" t="s">
        <v>9</v>
      </c>
      <c r="C90" s="14">
        <f t="shared" si="5"/>
        <v>7.83</v>
      </c>
      <c r="D90" s="44"/>
      <c r="E90" s="40"/>
      <c r="F90" s="44"/>
      <c r="G90" s="40"/>
    </row>
    <row r="91" spans="1:7" s="4" customFormat="1" ht="25.2">
      <c r="A91" s="12" t="s">
        <v>21</v>
      </c>
      <c r="B91" s="3" t="s">
        <v>9</v>
      </c>
      <c r="C91" s="14">
        <f t="shared" si="5"/>
        <v>6.93</v>
      </c>
      <c r="D91" s="44"/>
      <c r="E91" s="40"/>
      <c r="F91" s="44"/>
      <c r="G91" s="40"/>
    </row>
    <row r="92" spans="1:7" s="4" customFormat="1" ht="25.2">
      <c r="A92" s="12" t="s">
        <v>22</v>
      </c>
      <c r="B92" s="3" t="s">
        <v>9</v>
      </c>
      <c r="C92" s="14">
        <f t="shared" si="5"/>
        <v>6.0149999999999997</v>
      </c>
      <c r="D92" s="44"/>
      <c r="E92" s="40"/>
      <c r="F92" s="44"/>
      <c r="G92" s="40"/>
    </row>
    <row r="93" spans="1:7" s="4" customFormat="1" ht="25.2">
      <c r="A93" s="12" t="s">
        <v>23</v>
      </c>
      <c r="B93" s="3" t="s">
        <v>9</v>
      </c>
      <c r="C93" s="14">
        <f t="shared" si="5"/>
        <v>5.1150000000000002</v>
      </c>
      <c r="D93" s="44"/>
      <c r="E93" s="40"/>
      <c r="F93" s="44"/>
      <c r="G93" s="40"/>
    </row>
    <row r="94" spans="1:7" s="4" customFormat="1" ht="25.2">
      <c r="A94" s="12" t="s">
        <v>24</v>
      </c>
      <c r="B94" s="3" t="s">
        <v>9</v>
      </c>
      <c r="C94" s="14">
        <f t="shared" si="5"/>
        <v>4.1999999999999993</v>
      </c>
      <c r="D94" s="44"/>
      <c r="E94" s="40"/>
      <c r="F94" s="44"/>
      <c r="G94" s="40"/>
    </row>
    <row r="95" spans="1:7" s="4" customFormat="1" ht="25.2">
      <c r="A95" s="12" t="s">
        <v>25</v>
      </c>
      <c r="B95" s="3" t="s">
        <v>9</v>
      </c>
      <c r="C95" s="14">
        <f t="shared" si="5"/>
        <v>3.1049999999999995</v>
      </c>
      <c r="D95" s="44"/>
      <c r="E95" s="40"/>
      <c r="F95" s="44"/>
      <c r="G95" s="40"/>
    </row>
    <row r="96" spans="1:7" s="4" customFormat="1" ht="25.2">
      <c r="A96" s="12" t="s">
        <v>26</v>
      </c>
      <c r="B96" s="3" t="s">
        <v>9</v>
      </c>
      <c r="C96" s="14">
        <f t="shared" si="5"/>
        <v>2.25</v>
      </c>
      <c r="D96" s="44"/>
      <c r="E96" s="40"/>
      <c r="F96" s="44"/>
      <c r="G96" s="40"/>
    </row>
    <row r="97" spans="1:7" s="4" customFormat="1" ht="25.8" thickBot="1">
      <c r="A97" s="15" t="s">
        <v>27</v>
      </c>
      <c r="B97" s="18" t="s">
        <v>9</v>
      </c>
      <c r="C97" s="17">
        <f t="shared" si="5"/>
        <v>1.365</v>
      </c>
      <c r="D97" s="44"/>
      <c r="E97" s="40"/>
      <c r="F97" s="44"/>
      <c r="G97" s="40"/>
    </row>
    <row r="98" spans="1:7" s="4" customFormat="1" ht="22.95" customHeight="1">
      <c r="A98" s="1" t="s">
        <v>60</v>
      </c>
      <c r="B98" s="92"/>
      <c r="C98" s="93"/>
      <c r="D98" s="42"/>
      <c r="E98" s="40"/>
      <c r="F98" s="42"/>
      <c r="G98" s="40"/>
    </row>
    <row r="99" spans="1:7" s="4" customFormat="1" ht="18" customHeight="1">
      <c r="A99" s="12" t="s">
        <v>61</v>
      </c>
      <c r="B99" s="77" t="s">
        <v>62</v>
      </c>
      <c r="C99" s="14"/>
      <c r="D99" s="44"/>
      <c r="E99" s="40"/>
      <c r="F99" s="44"/>
      <c r="G99" s="40"/>
    </row>
    <row r="100" spans="1:7" s="4" customFormat="1" ht="18" customHeight="1">
      <c r="A100" s="12" t="s">
        <v>63</v>
      </c>
      <c r="B100" s="77" t="s">
        <v>62</v>
      </c>
      <c r="C100" s="14"/>
      <c r="D100" s="44"/>
      <c r="E100" s="40"/>
      <c r="F100" s="44"/>
      <c r="G100" s="40"/>
    </row>
    <row r="101" spans="1:7" s="4" customFormat="1" ht="12.6">
      <c r="D101" s="40"/>
      <c r="E101" s="40"/>
      <c r="F101" s="40"/>
      <c r="G101" s="40"/>
    </row>
    <row r="102" spans="1:7" s="4" customFormat="1" ht="12.6">
      <c r="D102" s="40"/>
      <c r="E102" s="40"/>
      <c r="F102" s="40"/>
      <c r="G102" s="40"/>
    </row>
    <row r="103" spans="1:7" s="4" customFormat="1" ht="12.6">
      <c r="D103" s="40"/>
      <c r="E103" s="40"/>
      <c r="F103" s="40"/>
      <c r="G103" s="40"/>
    </row>
    <row r="104" spans="1:7" s="4" customFormat="1" ht="12.6">
      <c r="D104" s="40"/>
      <c r="E104" s="40"/>
      <c r="F104" s="40"/>
      <c r="G104" s="40"/>
    </row>
  </sheetData>
  <mergeCells count="11">
    <mergeCell ref="A98:C98"/>
    <mergeCell ref="A1:C1"/>
    <mergeCell ref="A27:C27"/>
    <mergeCell ref="A19:C19"/>
    <mergeCell ref="A3:C3"/>
    <mergeCell ref="A11:C11"/>
    <mergeCell ref="A36:C36"/>
    <mergeCell ref="A53:C53"/>
    <mergeCell ref="A38:C38"/>
    <mergeCell ref="A83:C83"/>
    <mergeCell ref="A68:C68"/>
  </mergeCells>
  <pageMargins left="0.7" right="0.7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I15" sqref="I15"/>
    </sheetView>
  </sheetViews>
  <sheetFormatPr baseColWidth="10" defaultRowHeight="14.4"/>
  <cols>
    <col min="1" max="1" width="47.109375" customWidth="1"/>
    <col min="2" max="2" width="32.109375" customWidth="1"/>
    <col min="3" max="4" width="24" customWidth="1"/>
    <col min="5" max="5" width="26.44140625" customWidth="1"/>
    <col min="6" max="6" width="22.33203125" customWidth="1"/>
  </cols>
  <sheetData>
    <row r="1" spans="1:9" ht="24.75" customHeight="1"/>
    <row r="2" spans="1:9" ht="24.75" customHeight="1">
      <c r="A2" s="20"/>
    </row>
    <row r="3" spans="1:9" ht="42.75" customHeight="1">
      <c r="A3" s="25" t="s">
        <v>37</v>
      </c>
      <c r="B3" s="26" t="s">
        <v>33</v>
      </c>
      <c r="C3" s="8" t="s">
        <v>36</v>
      </c>
      <c r="D3" s="8" t="s">
        <v>40</v>
      </c>
      <c r="E3" s="27" t="s">
        <v>34</v>
      </c>
      <c r="F3" s="27" t="s">
        <v>35</v>
      </c>
    </row>
    <row r="4" spans="1:9" ht="24.75" customHeight="1">
      <c r="A4" s="19" t="s">
        <v>28</v>
      </c>
      <c r="B4" s="7">
        <v>13.45</v>
      </c>
      <c r="C4" s="7"/>
      <c r="D4" s="7"/>
      <c r="E4" s="21">
        <f>B4*1.06</f>
        <v>14.257</v>
      </c>
      <c r="F4" s="21">
        <f>B4*1.02</f>
        <v>13.718999999999999</v>
      </c>
      <c r="I4" s="7">
        <f>B4*90/100</f>
        <v>12.105</v>
      </c>
    </row>
    <row r="5" spans="1:9" ht="24.75" customHeight="1">
      <c r="A5" s="19" t="s">
        <v>29</v>
      </c>
      <c r="B5" s="7">
        <v>6.57</v>
      </c>
      <c r="C5" s="7"/>
      <c r="D5" s="7"/>
      <c r="E5" s="21">
        <f>B5*1.06</f>
        <v>6.9642000000000008</v>
      </c>
      <c r="F5" s="21">
        <f>B5*1.02</f>
        <v>6.7014000000000005</v>
      </c>
      <c r="I5" s="7">
        <f>B5*90/100</f>
        <v>5.9130000000000003</v>
      </c>
    </row>
    <row r="6" spans="1:9" ht="24.75" customHeight="1">
      <c r="A6" s="19" t="s">
        <v>30</v>
      </c>
      <c r="B6" s="7">
        <f>2*1.02</f>
        <v>2.04</v>
      </c>
      <c r="C6" s="7"/>
      <c r="D6" s="7"/>
      <c r="E6" s="21">
        <f>B6*1.06</f>
        <v>2.1624000000000003</v>
      </c>
      <c r="F6" s="21">
        <f>B6*1.02</f>
        <v>2.0808</v>
      </c>
      <c r="I6" s="7">
        <f>B6*90/100</f>
        <v>1.8359999999999999</v>
      </c>
    </row>
    <row r="7" spans="1:9" ht="24.75" customHeight="1">
      <c r="A7" s="19" t="s">
        <v>31</v>
      </c>
      <c r="B7" s="7">
        <f>SUM(B4:B6)</f>
        <v>22.06</v>
      </c>
      <c r="C7" s="7">
        <f>C8*1.1</f>
        <v>27.500000000000004</v>
      </c>
      <c r="D7" s="7"/>
      <c r="E7" s="21">
        <f>B7*1.06</f>
        <v>23.383600000000001</v>
      </c>
      <c r="F7" s="21">
        <f>B7*1.02</f>
        <v>22.501200000000001</v>
      </c>
      <c r="I7" s="7">
        <f>B7*90/100</f>
        <v>19.853999999999999</v>
      </c>
    </row>
    <row r="8" spans="1:9" ht="24.75" customHeight="1">
      <c r="A8" s="19" t="s">
        <v>32</v>
      </c>
      <c r="B8" s="7">
        <f>B7/1.1</f>
        <v>20.054545454545451</v>
      </c>
      <c r="C8" s="7">
        <v>25</v>
      </c>
      <c r="D8" s="7"/>
      <c r="E8" s="21">
        <f>B8*1.06</f>
        <v>21.25781818181818</v>
      </c>
      <c r="F8" s="21">
        <f>B8*1.02</f>
        <v>20.455636363636362</v>
      </c>
      <c r="I8" s="7">
        <f>B8*90/100</f>
        <v>18.049090909090907</v>
      </c>
    </row>
    <row r="9" spans="1:9" ht="24.75" customHeight="1">
      <c r="C9" s="24">
        <f>(C8-B8)/B8</f>
        <v>0.24660018132366296</v>
      </c>
      <c r="D9" s="24"/>
      <c r="E9" s="23">
        <f>(E8-B8)/B8</f>
        <v>6.0000000000000109E-2</v>
      </c>
      <c r="F9" s="23">
        <f>(F8-B8)/B8</f>
        <v>2.0000000000000094E-2</v>
      </c>
    </row>
    <row r="10" spans="1:9" ht="24.75" customHeight="1"/>
    <row r="11" spans="1:9" ht="28.8">
      <c r="A11" s="25" t="s">
        <v>38</v>
      </c>
      <c r="B11" s="26" t="s">
        <v>33</v>
      </c>
      <c r="C11" s="8" t="s">
        <v>36</v>
      </c>
      <c r="D11" s="8"/>
      <c r="E11" s="27" t="s">
        <v>34</v>
      </c>
      <c r="F11" s="27" t="s">
        <v>35</v>
      </c>
    </row>
    <row r="12" spans="1:9" ht="23.25" customHeight="1">
      <c r="A12" s="19" t="s">
        <v>28</v>
      </c>
      <c r="B12" s="7">
        <v>13.45</v>
      </c>
      <c r="C12" s="7"/>
      <c r="D12" s="7"/>
      <c r="E12" s="21">
        <f>B12*1.06</f>
        <v>14.257</v>
      </c>
      <c r="F12" s="21">
        <f>B12*1.02</f>
        <v>13.718999999999999</v>
      </c>
    </row>
    <row r="13" spans="1:9" ht="25.2">
      <c r="A13" s="12" t="s">
        <v>19</v>
      </c>
      <c r="B13" s="7">
        <v>5.25</v>
      </c>
      <c r="C13" s="7"/>
      <c r="D13" s="7"/>
      <c r="E13" s="21">
        <f>B13*1.06</f>
        <v>5.5650000000000004</v>
      </c>
      <c r="F13" s="21">
        <f>B13*1.02</f>
        <v>5.3550000000000004</v>
      </c>
    </row>
    <row r="14" spans="1:9" ht="25.5" customHeight="1">
      <c r="A14" s="19" t="s">
        <v>39</v>
      </c>
      <c r="B14" s="7">
        <f>7*1.02</f>
        <v>7.1400000000000006</v>
      </c>
      <c r="C14" s="7"/>
      <c r="D14" s="7"/>
      <c r="E14" s="21">
        <f>B14*1.06</f>
        <v>7.5684000000000013</v>
      </c>
      <c r="F14" s="21">
        <f>B14*1.02</f>
        <v>7.2828000000000008</v>
      </c>
    </row>
    <row r="15" spans="1:9" ht="24" customHeight="1">
      <c r="A15" s="19" t="s">
        <v>31</v>
      </c>
      <c r="B15" s="7">
        <f>SUM(B12:B14)</f>
        <v>25.84</v>
      </c>
      <c r="C15" s="7">
        <f>C16*1.1</f>
        <v>27.500000000000004</v>
      </c>
      <c r="D15" s="7"/>
      <c r="E15" s="21">
        <f>B15*1.06</f>
        <v>27.3904</v>
      </c>
      <c r="F15" s="21">
        <f>B15*1.02</f>
        <v>26.3568</v>
      </c>
    </row>
    <row r="16" spans="1:9" ht="24" customHeight="1">
      <c r="A16" s="19" t="s">
        <v>32</v>
      </c>
      <c r="B16" s="7">
        <f>B15/1.1</f>
        <v>23.490909090909089</v>
      </c>
      <c r="C16" s="7">
        <v>25</v>
      </c>
      <c r="D16" s="7"/>
      <c r="E16" s="21">
        <f>B16*1.06</f>
        <v>24.900363636363636</v>
      </c>
      <c r="F16" s="21">
        <f>B16*1.02</f>
        <v>23.960727272727272</v>
      </c>
    </row>
    <row r="17" spans="3:6" ht="30" customHeight="1">
      <c r="C17" s="22">
        <f>(C16-B16)/B16</f>
        <v>6.4241486068111558E-2</v>
      </c>
      <c r="D17" s="22"/>
      <c r="E17" s="23">
        <f>(E16-B16)/B16</f>
        <v>6.0000000000000095E-2</v>
      </c>
      <c r="F17" s="23">
        <f>(F16-B16)/B16</f>
        <v>2.000000000000008E-2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3"/>
  <sheetViews>
    <sheetView tabSelected="1" topLeftCell="A22" workbookViewId="0">
      <selection activeCell="B30" sqref="B30"/>
    </sheetView>
  </sheetViews>
  <sheetFormatPr baseColWidth="10" defaultColWidth="11.44140625" defaultRowHeight="14.4"/>
  <cols>
    <col min="1" max="1" width="44.33203125" style="28" customWidth="1"/>
    <col min="2" max="2" width="9.6640625" style="53" customWidth="1"/>
    <col min="3" max="3" width="14.6640625" style="53" customWidth="1"/>
    <col min="4" max="4" width="11.6640625" style="53" customWidth="1"/>
    <col min="5" max="6" width="12" style="53" customWidth="1"/>
    <col min="7" max="7" width="11.44140625" style="53"/>
    <col min="8" max="16384" width="11.44140625" style="28"/>
  </cols>
  <sheetData>
    <row r="1" spans="1:6" ht="46.2" customHeight="1" thickBot="1">
      <c r="A1" s="102" t="s">
        <v>51</v>
      </c>
      <c r="B1" s="103"/>
      <c r="C1" s="103"/>
      <c r="D1" s="103"/>
      <c r="E1" s="103"/>
      <c r="F1" s="103"/>
    </row>
    <row r="2" spans="1:6" ht="10.5" customHeight="1" thickBot="1"/>
    <row r="3" spans="1:6" ht="30" customHeight="1" thickBot="1">
      <c r="A3" s="29" t="s">
        <v>41</v>
      </c>
      <c r="B3" s="59" t="s">
        <v>59</v>
      </c>
      <c r="C3" s="104" t="s">
        <v>3</v>
      </c>
      <c r="D3" s="105"/>
      <c r="E3" s="104"/>
      <c r="F3" s="105"/>
    </row>
    <row r="4" spans="1:6" ht="24" customHeight="1">
      <c r="A4" s="33" t="s">
        <v>52</v>
      </c>
      <c r="B4" s="70"/>
      <c r="C4" s="64" t="s">
        <v>43</v>
      </c>
      <c r="D4" s="64" t="s">
        <v>44</v>
      </c>
      <c r="E4" s="64" t="s">
        <v>43</v>
      </c>
      <c r="F4" s="64" t="s">
        <v>44</v>
      </c>
    </row>
    <row r="5" spans="1:6" ht="21" customHeight="1">
      <c r="A5" s="30" t="s">
        <v>45</v>
      </c>
      <c r="B5" s="78"/>
      <c r="C5" s="48">
        <v>64.08</v>
      </c>
      <c r="D5" s="79"/>
      <c r="E5" s="80"/>
      <c r="F5" s="79"/>
    </row>
    <row r="6" spans="1:6" ht="33" customHeight="1">
      <c r="A6" s="36" t="s">
        <v>8</v>
      </c>
      <c r="B6" s="78"/>
      <c r="C6" s="49">
        <v>9.75</v>
      </c>
      <c r="D6" s="79"/>
      <c r="E6" s="80"/>
      <c r="F6" s="79"/>
    </row>
    <row r="7" spans="1:6" ht="19.5" customHeight="1">
      <c r="A7" s="36" t="s">
        <v>6</v>
      </c>
      <c r="B7" s="78"/>
      <c r="C7" s="50">
        <f>(5-3)*2.44</f>
        <v>4.88</v>
      </c>
      <c r="D7" s="78"/>
      <c r="E7" s="81"/>
      <c r="F7" s="78"/>
    </row>
    <row r="8" spans="1:6" ht="21" customHeight="1" thickBot="1">
      <c r="A8" s="34" t="s">
        <v>31</v>
      </c>
      <c r="B8" s="68">
        <v>268</v>
      </c>
      <c r="C8" s="69">
        <f>SUM(C5:C7)</f>
        <v>78.709999999999994</v>
      </c>
      <c r="D8" s="69">
        <f>C8*B8</f>
        <v>21094.28</v>
      </c>
      <c r="E8" s="48">
        <f>SUM(E5:E6)</f>
        <v>0</v>
      </c>
      <c r="F8" s="69">
        <f>E8*B8</f>
        <v>0</v>
      </c>
    </row>
    <row r="9" spans="1:6" ht="22.5" customHeight="1">
      <c r="A9" s="76" t="s">
        <v>53</v>
      </c>
      <c r="B9" s="70"/>
      <c r="C9" s="64" t="s">
        <v>43</v>
      </c>
      <c r="D9" s="64" t="s">
        <v>44</v>
      </c>
      <c r="E9" s="64" t="s">
        <v>43</v>
      </c>
      <c r="F9" s="64" t="s">
        <v>44</v>
      </c>
    </row>
    <row r="10" spans="1:6" ht="20.25" customHeight="1">
      <c r="A10" s="30" t="s">
        <v>45</v>
      </c>
      <c r="B10" s="78"/>
      <c r="C10" s="48">
        <v>64.08</v>
      </c>
      <c r="D10" s="79"/>
      <c r="E10" s="80"/>
      <c r="F10" s="79"/>
    </row>
    <row r="11" spans="1:6" ht="35.25" customHeight="1">
      <c r="A11" s="36" t="s">
        <v>10</v>
      </c>
      <c r="B11" s="78"/>
      <c r="C11" s="48">
        <v>7.53</v>
      </c>
      <c r="D11" s="79"/>
      <c r="E11" s="80"/>
      <c r="F11" s="79"/>
    </row>
    <row r="12" spans="1:6" ht="26.25" customHeight="1">
      <c r="A12" s="31" t="s">
        <v>7</v>
      </c>
      <c r="B12" s="78"/>
      <c r="C12" s="48">
        <f>(7-3)*2.44</f>
        <v>9.76</v>
      </c>
      <c r="D12" s="78"/>
      <c r="E12" s="81"/>
      <c r="F12" s="78"/>
    </row>
    <row r="13" spans="1:6" ht="24.75" customHeight="1" thickBot="1">
      <c r="A13" s="32" t="s">
        <v>31</v>
      </c>
      <c r="B13" s="65">
        <v>46</v>
      </c>
      <c r="C13" s="66">
        <f>SUM(C10:C12)</f>
        <v>81.37</v>
      </c>
      <c r="D13" s="66">
        <f>C13*B13</f>
        <v>3743.0200000000004</v>
      </c>
      <c r="E13" s="48">
        <f>SUM(E10:E12)</f>
        <v>0</v>
      </c>
      <c r="F13" s="66">
        <f>E13*B13</f>
        <v>0</v>
      </c>
    </row>
    <row r="14" spans="1:6" ht="22.5" customHeight="1">
      <c r="A14" s="76" t="s">
        <v>54</v>
      </c>
      <c r="B14" s="70"/>
      <c r="C14" s="64" t="s">
        <v>43</v>
      </c>
      <c r="D14" s="64" t="s">
        <v>44</v>
      </c>
      <c r="E14" s="64" t="s">
        <v>43</v>
      </c>
      <c r="F14" s="64" t="s">
        <v>44</v>
      </c>
    </row>
    <row r="15" spans="1:6" ht="20.25" customHeight="1">
      <c r="A15" s="30" t="s">
        <v>45</v>
      </c>
      <c r="B15" s="78"/>
      <c r="C15" s="48">
        <v>64.08</v>
      </c>
      <c r="D15" s="79"/>
      <c r="E15" s="80"/>
      <c r="F15" s="79"/>
    </row>
    <row r="16" spans="1:6" ht="35.25" customHeight="1">
      <c r="A16" s="36" t="s">
        <v>10</v>
      </c>
      <c r="B16" s="78"/>
      <c r="C16" s="48">
        <v>7.53</v>
      </c>
      <c r="D16" s="79"/>
      <c r="E16" s="80"/>
      <c r="F16" s="79"/>
    </row>
    <row r="17" spans="1:6" ht="26.25" customHeight="1">
      <c r="A17" s="31" t="s">
        <v>7</v>
      </c>
      <c r="B17" s="78"/>
      <c r="C17" s="48">
        <f>(7-3)*2.44</f>
        <v>9.76</v>
      </c>
      <c r="D17" s="78"/>
      <c r="E17" s="81"/>
      <c r="F17" s="78"/>
    </row>
    <row r="18" spans="1:6" ht="24.75" customHeight="1" thickBot="1">
      <c r="A18" s="32" t="s">
        <v>31</v>
      </c>
      <c r="B18" s="65">
        <v>59</v>
      </c>
      <c r="C18" s="66">
        <f>SUM(C15:C17)</f>
        <v>81.37</v>
      </c>
      <c r="D18" s="66">
        <f>C18*B18</f>
        <v>4800.83</v>
      </c>
      <c r="E18" s="48">
        <f>SUM(E15:E17)</f>
        <v>0</v>
      </c>
      <c r="F18" s="66">
        <f>E18*B18</f>
        <v>0</v>
      </c>
    </row>
    <row r="19" spans="1:6" ht="22.5" customHeight="1">
      <c r="A19" s="76" t="s">
        <v>55</v>
      </c>
      <c r="B19" s="70"/>
      <c r="C19" s="64" t="s">
        <v>43</v>
      </c>
      <c r="D19" s="64" t="s">
        <v>44</v>
      </c>
      <c r="E19" s="64" t="s">
        <v>43</v>
      </c>
      <c r="F19" s="64" t="s">
        <v>44</v>
      </c>
    </row>
    <row r="20" spans="1:6" ht="20.25" customHeight="1">
      <c r="A20" s="30" t="s">
        <v>45</v>
      </c>
      <c r="B20" s="78"/>
      <c r="C20" s="48">
        <v>64.08</v>
      </c>
      <c r="D20" s="79"/>
      <c r="E20" s="80"/>
      <c r="F20" s="79"/>
    </row>
    <row r="21" spans="1:6" ht="35.25" customHeight="1">
      <c r="A21" s="36" t="s">
        <v>10</v>
      </c>
      <c r="B21" s="78"/>
      <c r="C21" s="48">
        <v>7.53</v>
      </c>
      <c r="D21" s="79"/>
      <c r="E21" s="80"/>
      <c r="F21" s="79"/>
    </row>
    <row r="22" spans="1:6" ht="26.25" customHeight="1">
      <c r="A22" s="31" t="s">
        <v>7</v>
      </c>
      <c r="B22" s="78"/>
      <c r="C22" s="48">
        <f>(6-3)*2.44</f>
        <v>7.32</v>
      </c>
      <c r="D22" s="78"/>
      <c r="E22" s="81"/>
      <c r="F22" s="78"/>
    </row>
    <row r="23" spans="1:6" ht="24.75" customHeight="1" thickBot="1">
      <c r="A23" s="32" t="s">
        <v>31</v>
      </c>
      <c r="B23" s="65">
        <v>4</v>
      </c>
      <c r="C23" s="66">
        <f>SUM(C20:C22)</f>
        <v>78.930000000000007</v>
      </c>
      <c r="D23" s="66">
        <f>C23*B23</f>
        <v>315.72000000000003</v>
      </c>
      <c r="E23" s="48">
        <f>SUM(E20:E22)</f>
        <v>0</v>
      </c>
      <c r="F23" s="66">
        <f>E23*B23</f>
        <v>0</v>
      </c>
    </row>
    <row r="24" spans="1:6" ht="24" customHeight="1">
      <c r="A24" s="35" t="s">
        <v>56</v>
      </c>
      <c r="B24" s="70"/>
      <c r="C24" s="64" t="s">
        <v>43</v>
      </c>
      <c r="D24" s="64" t="s">
        <v>44</v>
      </c>
      <c r="E24" s="64" t="s">
        <v>43</v>
      </c>
      <c r="F24" s="64" t="s">
        <v>44</v>
      </c>
    </row>
    <row r="25" spans="1:6" ht="22.5" customHeight="1">
      <c r="A25" s="30" t="s">
        <v>45</v>
      </c>
      <c r="B25" s="78"/>
      <c r="C25" s="50">
        <v>64.08</v>
      </c>
      <c r="D25" s="79"/>
      <c r="E25" s="80"/>
      <c r="F25" s="79"/>
    </row>
    <row r="26" spans="1:6" ht="27.6">
      <c r="A26" s="36" t="s">
        <v>8</v>
      </c>
      <c r="B26" s="78"/>
      <c r="C26" s="50">
        <v>9.75</v>
      </c>
      <c r="D26" s="79"/>
      <c r="E26" s="80"/>
      <c r="F26" s="79"/>
    </row>
    <row r="27" spans="1:6" ht="19.5" customHeight="1">
      <c r="A27" s="36" t="s">
        <v>6</v>
      </c>
      <c r="B27" s="78"/>
      <c r="C27" s="50">
        <v>2.44</v>
      </c>
      <c r="D27" s="78"/>
      <c r="E27" s="81"/>
      <c r="F27" s="78"/>
    </row>
    <row r="28" spans="1:6" ht="22.5" customHeight="1" thickBot="1">
      <c r="A28" s="34" t="s">
        <v>31</v>
      </c>
      <c r="B28" s="71">
        <v>21</v>
      </c>
      <c r="C28" s="71">
        <f>SUM(C25:C27)</f>
        <v>76.27</v>
      </c>
      <c r="D28" s="66">
        <f>C28*B28</f>
        <v>1601.6699999999998</v>
      </c>
      <c r="E28" s="48">
        <f>SUM(E25:E27)</f>
        <v>0</v>
      </c>
      <c r="F28" s="66">
        <f>E28*B28</f>
        <v>0</v>
      </c>
    </row>
    <row r="29" spans="1:6" ht="24" customHeight="1">
      <c r="A29" s="33" t="s">
        <v>57</v>
      </c>
      <c r="B29" s="67"/>
      <c r="C29" s="64" t="s">
        <v>43</v>
      </c>
      <c r="D29" s="64" t="s">
        <v>44</v>
      </c>
      <c r="E29" s="64" t="s">
        <v>43</v>
      </c>
      <c r="F29" s="64" t="s">
        <v>44</v>
      </c>
    </row>
    <row r="30" spans="1:6" ht="21" customHeight="1">
      <c r="A30" s="30" t="s">
        <v>45</v>
      </c>
      <c r="B30" s="78"/>
      <c r="C30" s="48">
        <v>64.08</v>
      </c>
      <c r="D30" s="79"/>
      <c r="E30" s="80"/>
      <c r="F30" s="79"/>
    </row>
    <row r="31" spans="1:6" ht="33" customHeight="1">
      <c r="A31" s="36" t="s">
        <v>8</v>
      </c>
      <c r="B31" s="78"/>
      <c r="C31" s="49">
        <v>9.75</v>
      </c>
      <c r="D31" s="79"/>
      <c r="E31" s="80"/>
      <c r="F31" s="79"/>
    </row>
    <row r="32" spans="1:6" ht="21" customHeight="1" thickBot="1">
      <c r="A32" s="32" t="s">
        <v>31</v>
      </c>
      <c r="B32" s="65">
        <v>0</v>
      </c>
      <c r="C32" s="66">
        <f>SUM(C30:C31)</f>
        <v>73.83</v>
      </c>
      <c r="D32" s="66">
        <f>C32*B32</f>
        <v>0</v>
      </c>
      <c r="E32" s="72">
        <f>SUM(E30:E31)</f>
        <v>0</v>
      </c>
      <c r="F32" s="66">
        <f>E32*B32</f>
        <v>0</v>
      </c>
    </row>
    <row r="33" spans="1:6" ht="22.5" customHeight="1">
      <c r="A33" s="37"/>
      <c r="B33" s="73"/>
      <c r="C33" s="74"/>
      <c r="D33" s="75"/>
      <c r="E33" s="74"/>
      <c r="F33" s="75"/>
    </row>
  </sheetData>
  <mergeCells count="3">
    <mergeCell ref="A1:F1"/>
    <mergeCell ref="C3:D3"/>
    <mergeCell ref="E3:F3"/>
  </mergeCells>
  <pageMargins left="0.7" right="0.7" top="0.75" bottom="0.75" header="0.3" footer="0.3"/>
  <pageSetup paperSize="9" scale="6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3"/>
  <sheetViews>
    <sheetView topLeftCell="A16" zoomScaleNormal="100" workbookViewId="0">
      <selection activeCell="B25" sqref="B25"/>
    </sheetView>
  </sheetViews>
  <sheetFormatPr baseColWidth="10" defaultColWidth="11.44140625" defaultRowHeight="14.4"/>
  <cols>
    <col min="1" max="1" width="44.33203125" style="28" customWidth="1"/>
    <col min="2" max="2" width="9.6640625" style="53" customWidth="1"/>
    <col min="3" max="3" width="14.6640625" style="53" customWidth="1"/>
    <col min="4" max="4" width="11.6640625" style="53" customWidth="1"/>
    <col min="5" max="6" width="12" style="53" customWidth="1"/>
    <col min="7" max="16384" width="11.44140625" style="28"/>
  </cols>
  <sheetData>
    <row r="1" spans="1:7" ht="30" customHeight="1">
      <c r="A1" s="106" t="s">
        <v>58</v>
      </c>
      <c r="B1" s="106"/>
      <c r="C1" s="106"/>
      <c r="D1" s="106"/>
      <c r="E1" s="106"/>
      <c r="F1" s="106"/>
    </row>
    <row r="2" spans="1:7" ht="10.5" customHeight="1" thickBot="1"/>
    <row r="3" spans="1:7" ht="21.75" customHeight="1" thickBot="1">
      <c r="A3" s="29" t="s">
        <v>41</v>
      </c>
      <c r="B3" s="59" t="s">
        <v>42</v>
      </c>
      <c r="C3" s="104" t="s">
        <v>3</v>
      </c>
      <c r="D3" s="105"/>
      <c r="E3" s="104"/>
      <c r="F3" s="105"/>
    </row>
    <row r="4" spans="1:7" ht="24" customHeight="1">
      <c r="A4" s="33" t="s">
        <v>52</v>
      </c>
      <c r="B4" s="84"/>
      <c r="C4" s="54" t="s">
        <v>43</v>
      </c>
      <c r="D4" s="54" t="s">
        <v>44</v>
      </c>
      <c r="E4" s="54" t="s">
        <v>43</v>
      </c>
      <c r="F4" s="54" t="s">
        <v>44</v>
      </c>
    </row>
    <row r="5" spans="1:7" ht="21.75" customHeight="1">
      <c r="A5" s="30" t="s">
        <v>45</v>
      </c>
      <c r="B5" s="85"/>
      <c r="C5" s="52">
        <v>15.75</v>
      </c>
      <c r="D5" s="88"/>
      <c r="E5" s="82"/>
      <c r="F5" s="88"/>
    </row>
    <row r="6" spans="1:7" ht="25.2">
      <c r="A6" s="12" t="s">
        <v>16</v>
      </c>
      <c r="B6" s="85"/>
      <c r="C6" s="52">
        <v>8.5399999999999991</v>
      </c>
      <c r="D6" s="88"/>
      <c r="E6" s="82"/>
      <c r="F6" s="88"/>
    </row>
    <row r="7" spans="1:7" ht="30" customHeight="1">
      <c r="A7" s="36" t="s">
        <v>6</v>
      </c>
      <c r="B7" s="85"/>
      <c r="C7" s="51">
        <f>(5-3)*1.1</f>
        <v>2.2000000000000002</v>
      </c>
      <c r="D7" s="88"/>
      <c r="E7" s="82"/>
      <c r="F7" s="88"/>
    </row>
    <row r="8" spans="1:7" ht="22.5" customHeight="1" thickBot="1">
      <c r="A8" s="32" t="s">
        <v>31</v>
      </c>
      <c r="B8" s="60">
        <v>157</v>
      </c>
      <c r="C8" s="55">
        <f>SUM(C5:C7)</f>
        <v>26.49</v>
      </c>
      <c r="D8" s="55">
        <f>C8*B8</f>
        <v>4158.9299999999994</v>
      </c>
      <c r="E8" s="52">
        <f>SUM(E5:E7)</f>
        <v>0</v>
      </c>
      <c r="F8" s="55">
        <f>E8*B8</f>
        <v>0</v>
      </c>
    </row>
    <row r="9" spans="1:7" ht="22.5" customHeight="1">
      <c r="A9" s="76" t="s">
        <v>53</v>
      </c>
      <c r="B9" s="84"/>
      <c r="C9" s="54" t="s">
        <v>43</v>
      </c>
      <c r="D9" s="54" t="s">
        <v>44</v>
      </c>
      <c r="E9" s="54" t="s">
        <v>43</v>
      </c>
      <c r="F9" s="54" t="s">
        <v>44</v>
      </c>
    </row>
    <row r="10" spans="1:7" ht="22.5" customHeight="1">
      <c r="A10" s="30" t="s">
        <v>45</v>
      </c>
      <c r="B10" s="85"/>
      <c r="C10" s="51">
        <v>15.75</v>
      </c>
      <c r="D10" s="88"/>
      <c r="E10" s="82"/>
      <c r="F10" s="88"/>
    </row>
    <row r="11" spans="1:7" ht="25.2">
      <c r="A11" s="12" t="s">
        <v>16</v>
      </c>
      <c r="B11" s="85"/>
      <c r="C11" s="51">
        <v>8.5399999999999991</v>
      </c>
      <c r="D11" s="88"/>
      <c r="E11" s="82"/>
      <c r="F11" s="88"/>
      <c r="G11" s="38"/>
    </row>
    <row r="12" spans="1:7" ht="23.25" customHeight="1">
      <c r="A12" s="36" t="s">
        <v>6</v>
      </c>
      <c r="B12" s="85"/>
      <c r="C12" s="51">
        <f>(7-3)*1.1</f>
        <v>4.4000000000000004</v>
      </c>
      <c r="D12" s="88"/>
      <c r="E12" s="82"/>
      <c r="F12" s="88"/>
    </row>
    <row r="13" spans="1:7" ht="18.75" customHeight="1" thickBot="1">
      <c r="A13" s="32" t="s">
        <v>31</v>
      </c>
      <c r="B13" s="60">
        <v>23</v>
      </c>
      <c r="C13" s="55">
        <f>SUM(C10:C12)</f>
        <v>28.689999999999998</v>
      </c>
      <c r="D13" s="55">
        <f>C13*B13</f>
        <v>659.86999999999989</v>
      </c>
      <c r="E13" s="52">
        <f>SUM(E10:E12)</f>
        <v>0</v>
      </c>
      <c r="F13" s="55">
        <f>E13*B13</f>
        <v>0</v>
      </c>
    </row>
    <row r="14" spans="1:7" ht="22.5" customHeight="1">
      <c r="A14" s="76" t="s">
        <v>54</v>
      </c>
      <c r="B14" s="84"/>
      <c r="C14" s="54" t="s">
        <v>43</v>
      </c>
      <c r="D14" s="54" t="s">
        <v>44</v>
      </c>
      <c r="E14" s="54" t="s">
        <v>43</v>
      </c>
      <c r="F14" s="54" t="s">
        <v>44</v>
      </c>
    </row>
    <row r="15" spans="1:7" ht="22.5" customHeight="1">
      <c r="A15" s="30" t="s">
        <v>45</v>
      </c>
      <c r="B15" s="85"/>
      <c r="C15" s="51">
        <v>15.75</v>
      </c>
      <c r="D15" s="88"/>
      <c r="E15" s="82"/>
      <c r="F15" s="88"/>
    </row>
    <row r="16" spans="1:7" ht="25.2">
      <c r="A16" s="12" t="s">
        <v>16</v>
      </c>
      <c r="B16" s="85"/>
      <c r="C16" s="51">
        <v>8.5399999999999991</v>
      </c>
      <c r="D16" s="88"/>
      <c r="E16" s="82"/>
      <c r="F16" s="88"/>
      <c r="G16" s="38"/>
    </row>
    <row r="17" spans="1:7" ht="23.25" customHeight="1">
      <c r="A17" s="36" t="s">
        <v>6</v>
      </c>
      <c r="B17" s="85"/>
      <c r="C17" s="51">
        <f>(7-3)*1.1</f>
        <v>4.4000000000000004</v>
      </c>
      <c r="D17" s="88"/>
      <c r="E17" s="82"/>
      <c r="F17" s="88"/>
    </row>
    <row r="18" spans="1:7" ht="18.75" customHeight="1" thickBot="1">
      <c r="A18" s="32" t="s">
        <v>31</v>
      </c>
      <c r="B18" s="60">
        <v>19</v>
      </c>
      <c r="C18" s="55">
        <f>SUM(C15:C17)</f>
        <v>28.689999999999998</v>
      </c>
      <c r="D18" s="55">
        <f>C18*B18</f>
        <v>545.1099999999999</v>
      </c>
      <c r="E18" s="52">
        <f>SUM(E15:E17)</f>
        <v>0</v>
      </c>
      <c r="F18" s="55">
        <f>E18*B18</f>
        <v>0</v>
      </c>
    </row>
    <row r="19" spans="1:7" ht="22.5" customHeight="1">
      <c r="A19" s="76" t="s">
        <v>55</v>
      </c>
      <c r="B19" s="84"/>
      <c r="C19" s="54" t="s">
        <v>43</v>
      </c>
      <c r="D19" s="54" t="s">
        <v>44</v>
      </c>
      <c r="E19" s="54" t="s">
        <v>43</v>
      </c>
      <c r="F19" s="54" t="s">
        <v>44</v>
      </c>
    </row>
    <row r="20" spans="1:7" ht="22.5" customHeight="1">
      <c r="A20" s="30" t="s">
        <v>45</v>
      </c>
      <c r="B20" s="85"/>
      <c r="C20" s="51">
        <v>15.75</v>
      </c>
      <c r="D20" s="88"/>
      <c r="E20" s="82"/>
      <c r="F20" s="88"/>
    </row>
    <row r="21" spans="1:7" ht="25.2">
      <c r="A21" s="12" t="s">
        <v>16</v>
      </c>
      <c r="B21" s="85"/>
      <c r="C21" s="51">
        <v>8.5399999999999991</v>
      </c>
      <c r="D21" s="88"/>
      <c r="E21" s="82"/>
      <c r="F21" s="88"/>
      <c r="G21" s="38"/>
    </row>
    <row r="22" spans="1:7" ht="23.25" customHeight="1">
      <c r="A22" s="36" t="s">
        <v>6</v>
      </c>
      <c r="B22" s="85"/>
      <c r="C22" s="51">
        <f>(6-3)*1.1</f>
        <v>3.3000000000000003</v>
      </c>
      <c r="D22" s="88"/>
      <c r="E22" s="82"/>
      <c r="F22" s="88"/>
    </row>
    <row r="23" spans="1:7" ht="18.75" customHeight="1" thickBot="1">
      <c r="A23" s="32" t="s">
        <v>31</v>
      </c>
      <c r="B23" s="60">
        <v>6</v>
      </c>
      <c r="C23" s="55">
        <f>SUM(C20:C22)</f>
        <v>27.59</v>
      </c>
      <c r="D23" s="55">
        <f>C23*B23</f>
        <v>165.54</v>
      </c>
      <c r="E23" s="52">
        <f>SUM(E20:E22)</f>
        <v>0</v>
      </c>
      <c r="F23" s="55">
        <f>E23*B23</f>
        <v>0</v>
      </c>
    </row>
    <row r="24" spans="1:7" ht="24" customHeight="1">
      <c r="A24" s="35" t="s">
        <v>56</v>
      </c>
      <c r="B24" s="84"/>
      <c r="C24" s="54" t="s">
        <v>43</v>
      </c>
      <c r="D24" s="54" t="s">
        <v>44</v>
      </c>
      <c r="E24" s="54" t="s">
        <v>43</v>
      </c>
      <c r="F24" s="54" t="s">
        <v>44</v>
      </c>
    </row>
    <row r="25" spans="1:7" ht="21.75" customHeight="1">
      <c r="A25" s="30" t="s">
        <v>45</v>
      </c>
      <c r="B25" s="85"/>
      <c r="C25" s="52">
        <v>15.75</v>
      </c>
      <c r="D25" s="88"/>
      <c r="E25" s="82"/>
      <c r="F25" s="88"/>
    </row>
    <row r="26" spans="1:7" ht="25.2">
      <c r="A26" s="12" t="s">
        <v>16</v>
      </c>
      <c r="B26" s="85"/>
      <c r="C26" s="52">
        <v>8.5399999999999991</v>
      </c>
      <c r="D26" s="88"/>
      <c r="E26" s="82"/>
      <c r="F26" s="88"/>
    </row>
    <row r="27" spans="1:7" ht="30" customHeight="1">
      <c r="A27" s="36" t="s">
        <v>6</v>
      </c>
      <c r="B27" s="85"/>
      <c r="C27" s="52">
        <v>1.1000000000000001</v>
      </c>
      <c r="D27" s="88"/>
      <c r="E27" s="82"/>
      <c r="F27" s="88"/>
    </row>
    <row r="28" spans="1:7" ht="22.5" customHeight="1" thickBot="1">
      <c r="A28" s="32" t="s">
        <v>31</v>
      </c>
      <c r="B28" s="60">
        <v>27</v>
      </c>
      <c r="C28" s="55">
        <f>SUM(C25:C27)</f>
        <v>25.39</v>
      </c>
      <c r="D28" s="55">
        <f>C28*B28</f>
        <v>685.53</v>
      </c>
      <c r="E28" s="52">
        <f>SUM(E25:E27)</f>
        <v>0</v>
      </c>
      <c r="F28" s="55">
        <f>E28*B28</f>
        <v>0</v>
      </c>
    </row>
    <row r="29" spans="1:7" ht="22.5" customHeight="1">
      <c r="A29" s="33" t="s">
        <v>57</v>
      </c>
      <c r="B29" s="84"/>
      <c r="C29" s="54" t="s">
        <v>43</v>
      </c>
      <c r="D29" s="54" t="s">
        <v>44</v>
      </c>
      <c r="E29" s="54" t="s">
        <v>43</v>
      </c>
      <c r="F29" s="54" t="s">
        <v>44</v>
      </c>
    </row>
    <row r="30" spans="1:7" ht="22.5" customHeight="1">
      <c r="A30" s="30" t="s">
        <v>45</v>
      </c>
      <c r="B30" s="86"/>
      <c r="C30" s="58">
        <v>15.75</v>
      </c>
      <c r="D30" s="89"/>
      <c r="E30" s="83"/>
      <c r="F30" s="90"/>
    </row>
    <row r="31" spans="1:7" ht="25.2">
      <c r="A31" s="12" t="s">
        <v>16</v>
      </c>
      <c r="B31" s="87"/>
      <c r="C31" s="52">
        <v>8.5399999999999991</v>
      </c>
      <c r="D31" s="88"/>
      <c r="E31" s="83"/>
      <c r="F31" s="91"/>
    </row>
    <row r="32" spans="1:7" ht="22.5" customHeight="1" thickBot="1">
      <c r="A32" s="32" t="s">
        <v>31</v>
      </c>
      <c r="B32" s="60">
        <v>0</v>
      </c>
      <c r="C32" s="56">
        <f>SUM(C30:C31)</f>
        <v>24.29</v>
      </c>
      <c r="D32" s="56">
        <f>C32*B32</f>
        <v>0</v>
      </c>
      <c r="E32" s="61">
        <f>SUM(E30:E31)</f>
        <v>0</v>
      </c>
      <c r="F32" s="55">
        <f>E32*B32</f>
        <v>0</v>
      </c>
    </row>
    <row r="33" spans="1:6" ht="5.25" customHeight="1">
      <c r="A33" s="37"/>
      <c r="B33" s="62"/>
      <c r="C33" s="63"/>
      <c r="D33" s="57"/>
      <c r="E33" s="63"/>
      <c r="F33" s="57"/>
    </row>
  </sheetData>
  <mergeCells count="3">
    <mergeCell ref="C3:D3"/>
    <mergeCell ref="E3:F3"/>
    <mergeCell ref="A1:F1"/>
  </mergeCells>
  <pageMargins left="0.7" right="0.7" top="0.75" bottom="0.75" header="0.3" footer="0.3"/>
  <pageSetup paperSize="9" scale="4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DETAIL PRIX</vt:lpstr>
      <vt:lpstr>Feuil1</vt:lpstr>
      <vt:lpstr>AMBULANCES KER</vt:lpstr>
      <vt:lpstr>VSL 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2026-01-12T14:08:01Z</dcterms:modified>
</cp:coreProperties>
</file>